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ThisWorkbook" defaultThemeVersion="124226"/>
  <mc:AlternateContent xmlns:mc="http://schemas.openxmlformats.org/markup-compatibility/2006">
    <mc:Choice Requires="x15">
      <x15ac:absPath xmlns:x15ac="http://schemas.microsoft.com/office/spreadsheetml/2010/11/ac" url="C:\Users\Amélie Pourcelot\Dropbox\Dossiers techniques\2020-38 BRICY Mandat Bât d'hébergement\Dossier technique\7 Conception\07-04 DCE Travaux Poste Y32\Pièces techniques\DPGF\"/>
    </mc:Choice>
  </mc:AlternateContent>
  <xr:revisionPtr revIDLastSave="0" documentId="13_ncr:1_{2F22F70D-C1CC-4B40-A075-FFEB51B1CAAB}" xr6:coauthVersionLast="47" xr6:coauthVersionMax="47" xr10:uidLastSave="{00000000-0000-0000-0000-000000000000}"/>
  <bookViews>
    <workbookView xWindow="-120" yWindow="-120" windowWidth="29040" windowHeight="15720" tabRatio="649" xr2:uid="{00000000-000D-0000-FFFF-FFFF00000000}"/>
  </bookViews>
  <sheets>
    <sheet name="Pdg" sheetId="30" r:id="rId1"/>
    <sheet name="Préambule" sheetId="32" r:id="rId2"/>
    <sheet name="DPGF" sheetId="36" r:id="rId3"/>
    <sheet name="RECAPITULATIF" sheetId="37" r:id="rId4"/>
  </sheets>
  <externalReferences>
    <externalReference r:id="rId5"/>
  </externalReferences>
  <definedNames>
    <definedName name="ALAIN">#REF!</definedName>
    <definedName name="Excel_BuiltIn_Print_Area">#REF!</definedName>
    <definedName name="Excel_BuiltIn_Print_Area_1">#REF!</definedName>
    <definedName name="Excel_BuiltIn_Print_Area_1_1">#REF!</definedName>
    <definedName name="Excel_BuiltIn_Print_Area_10">#REF!</definedName>
    <definedName name="Excel_BuiltIn_Print_Area_11">#REF!</definedName>
    <definedName name="Excel_BuiltIn_Print_Area_12">#REF!</definedName>
    <definedName name="Excel_BuiltIn_Print_Area_13">#REF!</definedName>
    <definedName name="Excel_BuiltIn_Print_Area_14">#REF!</definedName>
    <definedName name="Excel_BuiltIn_Print_Area_15">#REF!</definedName>
    <definedName name="Excel_BuiltIn_Print_Area_2">#REF!</definedName>
    <definedName name="Excel_BuiltIn_Print_Area_3">#REF!</definedName>
    <definedName name="Excel_BuiltIn_Print_Area_3_1">#REF!</definedName>
    <definedName name="Excel_BuiltIn_Print_Area_4">#REF!</definedName>
    <definedName name="Excel_BuiltIn_Print_Area_5">#REF!</definedName>
    <definedName name="Excel_BuiltIn_Print_Area_5_1">#REF!</definedName>
    <definedName name="Excel_BuiltIn_Print_Area_5_1_1">#REF!</definedName>
    <definedName name="Excel_BuiltIn_Print_Area_5_10">#REF!</definedName>
    <definedName name="Excel_BuiltIn_Print_Area_5_11">#REF!</definedName>
    <definedName name="Excel_BuiltIn_Print_Area_5_12">#REF!</definedName>
    <definedName name="Excel_BuiltIn_Print_Area_5_13">#REF!</definedName>
    <definedName name="Excel_BuiltIn_Print_Area_5_14">#REF!</definedName>
    <definedName name="Excel_BuiltIn_Print_Area_5_15">#REF!</definedName>
    <definedName name="Excel_BuiltIn_Print_Area_5_16">#REF!</definedName>
    <definedName name="Excel_BuiltIn_Print_Area_5_2">#REF!</definedName>
    <definedName name="Excel_BuiltIn_Print_Area_5_3">#REF!</definedName>
    <definedName name="Excel_BuiltIn_Print_Area_5_4">#REF!</definedName>
    <definedName name="Excel_BuiltIn_Print_Area_5_5">#REF!</definedName>
    <definedName name="Excel_BuiltIn_Print_Area_5_6">#REF!</definedName>
    <definedName name="Excel_BuiltIn_Print_Area_5_7">#REF!</definedName>
    <definedName name="Excel_BuiltIn_Print_Area_5_8">#REF!</definedName>
    <definedName name="Excel_BuiltIn_Print_Area_5_9">#REF!</definedName>
    <definedName name="Excel_BuiltIn_Print_Area_6">#REF!</definedName>
    <definedName name="Excel_BuiltIn_Print_Area_7">#REF!</definedName>
    <definedName name="Excel_BuiltIn_Print_Area_8">#REF!</definedName>
    <definedName name="Excel_BuiltIn_Print_Area_9">#REF!</definedName>
    <definedName name="_xlnm.Print_Titles" localSheetId="2">DPGF!$1:$1</definedName>
    <definedName name="_xlnm.Print_Titles" localSheetId="3">RECAPITULATIF!$1:$1</definedName>
    <definedName name="ln">#REF!</definedName>
    <definedName name="ln_1">#REF!</definedName>
    <definedName name="ln_10">#REF!</definedName>
    <definedName name="ln_11">#REF!</definedName>
    <definedName name="ln_12">#REF!</definedName>
    <definedName name="ln_13">#REF!</definedName>
    <definedName name="ln_14">#REF!</definedName>
    <definedName name="ln_15">#REF!</definedName>
    <definedName name="ln_16">#REF!</definedName>
    <definedName name="ln_2">#REF!</definedName>
    <definedName name="ln_3">#REF!</definedName>
    <definedName name="ln_4">#REF!</definedName>
    <definedName name="ln_5">#REF!</definedName>
    <definedName name="ln_6">#REF!</definedName>
    <definedName name="ln_7">#REF!</definedName>
    <definedName name="ln_8">#REF!</definedName>
    <definedName name="ln_9">#REF!</definedName>
    <definedName name="nomprofilé" localSheetId="2">#REF!</definedName>
    <definedName name="nomprofilé" localSheetId="3">#REF!</definedName>
    <definedName name="nomprofilé">#REF!</definedName>
    <definedName name="soutainement" localSheetId="2">DPGF!#REF!</definedName>
    <definedName name="soutainement" localSheetId="3">#REF!</definedName>
    <definedName name="soutainement">'[1]DPGF Désamiantage TF'!#REF!</definedName>
    <definedName name="Z_3188AD37_4B90_4FE8_B235_800E246572B5_.wvu.PrintArea" localSheetId="2" hidden="1">DPGF!$A$1:$G$135</definedName>
    <definedName name="Z_3188AD37_4B90_4FE8_B235_800E246572B5_.wvu.PrintTitles" localSheetId="2" hidden="1">DPGF!$1:$1</definedName>
    <definedName name="_xlnm.Print_Area" localSheetId="2">DPGF!$A$1:$G$348</definedName>
    <definedName name="_xlnm.Print_Area" localSheetId="3">RECAPITULATIF!$A$1:$F$52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38" i="36" l="1"/>
  <c r="G233" i="36"/>
  <c r="G326" i="36" l="1"/>
  <c r="G113" i="36" l="1"/>
  <c r="G114" i="36"/>
  <c r="G70" i="36"/>
  <c r="G71" i="36"/>
  <c r="G72" i="36"/>
  <c r="G69" i="36"/>
  <c r="G74" i="36" s="1"/>
  <c r="G339" i="36"/>
  <c r="G335" i="36"/>
  <c r="G336" i="36"/>
  <c r="G337" i="36"/>
  <c r="G338" i="36"/>
  <c r="G334" i="36"/>
  <c r="G333" i="36"/>
  <c r="G332" i="36"/>
  <c r="G331" i="36"/>
  <c r="G325" i="36"/>
  <c r="G324" i="36"/>
  <c r="G323" i="36"/>
  <c r="G322" i="36"/>
  <c r="G307" i="36"/>
  <c r="G308" i="36"/>
  <c r="G309" i="36"/>
  <c r="G310" i="36"/>
  <c r="G311" i="36"/>
  <c r="G312" i="36"/>
  <c r="G313" i="36"/>
  <c r="G314" i="36"/>
  <c r="G315" i="36"/>
  <c r="G316" i="36"/>
  <c r="G317" i="36"/>
  <c r="G341" i="36" l="1"/>
  <c r="G328" i="36"/>
  <c r="G306" i="36" l="1"/>
  <c r="G305" i="36"/>
  <c r="G300" i="36"/>
  <c r="G319" i="36" l="1"/>
  <c r="G290" i="36"/>
  <c r="G289" i="36"/>
  <c r="G288" i="36"/>
  <c r="G287" i="36"/>
  <c r="G286" i="36"/>
  <c r="G285" i="36"/>
  <c r="G284" i="36"/>
  <c r="G276" i="36"/>
  <c r="G262" i="36"/>
  <c r="G261" i="36"/>
  <c r="G260" i="36"/>
  <c r="G254" i="36"/>
  <c r="G251" i="36"/>
  <c r="G235" i="36"/>
  <c r="G236" i="36"/>
  <c r="G237" i="36"/>
  <c r="G239" i="36"/>
  <c r="G240" i="36"/>
  <c r="G241" i="36"/>
  <c r="G234" i="36"/>
  <c r="G24" i="36"/>
  <c r="G151" i="36"/>
  <c r="G199" i="36"/>
  <c r="G195" i="36"/>
  <c r="G196" i="36"/>
  <c r="G210" i="36"/>
  <c r="G179" i="36"/>
  <c r="G180" i="36"/>
  <c r="G181" i="36"/>
  <c r="G182" i="36"/>
  <c r="G178" i="36"/>
  <c r="G175" i="36"/>
  <c r="G187" i="36"/>
  <c r="G174" i="36"/>
  <c r="G171" i="36"/>
  <c r="G189" i="36"/>
  <c r="G185" i="36"/>
  <c r="G186" i="36"/>
  <c r="G188" i="36"/>
  <c r="G190" i="36"/>
  <c r="G168" i="36"/>
  <c r="G167" i="36"/>
  <c r="G164" i="36"/>
  <c r="G148" i="36"/>
  <c r="G149" i="36"/>
  <c r="G150" i="36"/>
  <c r="G152" i="36"/>
  <c r="G153" i="36"/>
  <c r="G154" i="36"/>
  <c r="G147" i="36"/>
  <c r="G130" i="36"/>
  <c r="G131" i="36"/>
  <c r="G133" i="36"/>
  <c r="G96" i="36"/>
  <c r="G86" i="36"/>
  <c r="G93" i="36"/>
  <c r="G115" i="36"/>
  <c r="G112" i="36"/>
  <c r="G111" i="36"/>
  <c r="G110" i="36"/>
  <c r="G102" i="36"/>
  <c r="G103" i="36"/>
  <c r="G105" i="36"/>
  <c r="G104" i="36"/>
  <c r="G101" i="36"/>
  <c r="G95" i="36"/>
  <c r="G94" i="36"/>
  <c r="G92" i="36"/>
  <c r="G91" i="36"/>
  <c r="G81" i="36"/>
  <c r="G82" i="36"/>
  <c r="G83" i="36"/>
  <c r="G84" i="36"/>
  <c r="G85" i="36"/>
  <c r="G243" i="36" l="1"/>
  <c r="G107" i="36"/>
  <c r="G292" i="36"/>
  <c r="G264" i="36"/>
  <c r="G98" i="36"/>
  <c r="G156" i="36"/>
  <c r="G117" i="36"/>
  <c r="G51" i="36" l="1"/>
  <c r="G52" i="36"/>
  <c r="G53" i="36"/>
  <c r="G54" i="36"/>
  <c r="G63" i="36"/>
  <c r="G64" i="36"/>
  <c r="G62" i="36"/>
  <c r="G66" i="36" s="1"/>
  <c r="G50" i="36"/>
  <c r="G56" i="36"/>
  <c r="G40" i="36"/>
  <c r="G41" i="36"/>
  <c r="G44" i="36"/>
  <c r="G45" i="36"/>
  <c r="G46" i="36"/>
  <c r="G47" i="36"/>
  <c r="G57" i="36"/>
  <c r="G59" i="36" l="1"/>
  <c r="G19" i="36"/>
  <c r="G30" i="36"/>
  <c r="G20" i="36"/>
  <c r="G21" i="36"/>
  <c r="G22" i="36"/>
  <c r="G23" i="36"/>
  <c r="G25" i="36"/>
  <c r="G26" i="36"/>
  <c r="G27" i="36"/>
  <c r="G28" i="36"/>
  <c r="G29" i="36"/>
  <c r="G18" i="36"/>
  <c r="G32" i="36"/>
  <c r="G299" i="36" l="1"/>
  <c r="G302" i="36" s="1"/>
  <c r="G343" i="36" s="1"/>
  <c r="G278" i="36"/>
  <c r="G277" i="36"/>
  <c r="G275" i="36"/>
  <c r="G270" i="36"/>
  <c r="G269" i="36"/>
  <c r="G268" i="36"/>
  <c r="G267" i="36"/>
  <c r="G255" i="36"/>
  <c r="G253" i="36"/>
  <c r="G252" i="36"/>
  <c r="G250" i="36"/>
  <c r="G228" i="36"/>
  <c r="G227" i="36"/>
  <c r="G226" i="36"/>
  <c r="G225" i="36"/>
  <c r="G224" i="36"/>
  <c r="G223" i="36"/>
  <c r="G222" i="36"/>
  <c r="G221" i="36"/>
  <c r="G220" i="36"/>
  <c r="G203" i="36"/>
  <c r="G202" i="36"/>
  <c r="G201" i="36"/>
  <c r="G200" i="36"/>
  <c r="G198" i="36"/>
  <c r="G197" i="36"/>
  <c r="G161" i="36"/>
  <c r="G160" i="36"/>
  <c r="G142" i="36"/>
  <c r="G141" i="36"/>
  <c r="G140" i="36"/>
  <c r="G139" i="36"/>
  <c r="G138" i="36"/>
  <c r="G129" i="36"/>
  <c r="G128" i="36"/>
  <c r="G127" i="36"/>
  <c r="G126" i="36"/>
  <c r="G125" i="36"/>
  <c r="G124" i="36"/>
  <c r="G123" i="36"/>
  <c r="G122" i="36"/>
  <c r="G121" i="36"/>
  <c r="G80" i="36"/>
  <c r="G79" i="36"/>
  <c r="G78" i="36"/>
  <c r="G77" i="36"/>
  <c r="G88" i="36" s="1"/>
  <c r="G281" i="36" l="1"/>
  <c r="G272" i="36"/>
  <c r="G257" i="36"/>
  <c r="G135" i="36"/>
  <c r="G144" i="36"/>
  <c r="G192" i="36"/>
  <c r="G205" i="36"/>
  <c r="G230" i="36"/>
  <c r="G245" i="36" s="1"/>
  <c r="G294" i="36" l="1"/>
  <c r="G213" i="36"/>
  <c r="G347" i="36" s="1"/>
</calcChain>
</file>

<file path=xl/sharedStrings.xml><?xml version="1.0" encoding="utf-8"?>
<sst xmlns="http://schemas.openxmlformats.org/spreadsheetml/2006/main" count="557" uniqueCount="310">
  <si>
    <t>Désignation des ouvrages</t>
  </si>
  <si>
    <t>u</t>
  </si>
  <si>
    <t>GENERALITES</t>
  </si>
  <si>
    <t>ens</t>
  </si>
  <si>
    <t>Rep.</t>
  </si>
  <si>
    <t>Entreprise :</t>
  </si>
  <si>
    <t>Personne à contacter dans le cadre de l'analyse :</t>
  </si>
  <si>
    <t>ml</t>
  </si>
  <si>
    <t>Accessoires de fixation</t>
  </si>
  <si>
    <t>Fourreaux de divers Ø</t>
  </si>
  <si>
    <t>Tubes ICA, ICTL, IRL, MRL y compris attaches de fixation</t>
  </si>
  <si>
    <t xml:space="preserve">ens </t>
  </si>
  <si>
    <t>PROTECTION CONTRE LES SURTENSIONS</t>
  </si>
  <si>
    <t>OTEIS</t>
  </si>
  <si>
    <t>PM</t>
  </si>
  <si>
    <t>Nettoyage chantier</t>
  </si>
  <si>
    <t>Nom :</t>
  </si>
  <si>
    <t>OPÉRATION</t>
  </si>
  <si>
    <t>DECOMPOSITION DU PRIX GLOBAL ET FORFAITAIRE</t>
  </si>
  <si>
    <t>(D.P.G.F.)</t>
  </si>
  <si>
    <t>MAITRISE D’OEUVRE</t>
  </si>
  <si>
    <t xml:space="preserve">02 51 77 86 40 </t>
  </si>
  <si>
    <t>nantes@oteis.fr</t>
  </si>
  <si>
    <t>Mail :</t>
  </si>
  <si>
    <t>Sous total 3.3</t>
  </si>
  <si>
    <t>Sous total 3.4</t>
  </si>
  <si>
    <t>Sous total 3.5</t>
  </si>
  <si>
    <t>CHEMINEMENTS</t>
  </si>
  <si>
    <t>Cheminements électricité</t>
  </si>
  <si>
    <t>Chemin-de-câble Fil CFO 300 x 50 mm compris supports</t>
  </si>
  <si>
    <t>Chemin-de-câble Fil CFO 100 x 50 mm compris supports</t>
  </si>
  <si>
    <t>ALIMENTATIONS GENERALES</t>
  </si>
  <si>
    <t>Sous total 3.10</t>
  </si>
  <si>
    <t>Sous total 3.11</t>
  </si>
  <si>
    <t>DISTRIBUTION SECONDAIRE ET TERMINALE</t>
  </si>
  <si>
    <t>Boites de connexion et dérivation</t>
  </si>
  <si>
    <t>Rebouchage des traversées de murs et planchers CF avec produits agréés</t>
  </si>
  <si>
    <t xml:space="preserve">PC monophasée+T </t>
  </si>
  <si>
    <t>Bloc autonome portable d'intervention</t>
  </si>
  <si>
    <t>RESEAU DE TERRE</t>
  </si>
  <si>
    <t>Barrette de coupure et de mesure</t>
  </si>
  <si>
    <t>Collecteur de terre</t>
  </si>
  <si>
    <t>Liaisons équipotentielles principales LEP</t>
  </si>
  <si>
    <t>Liaisons équipotentielles locales LEL</t>
  </si>
  <si>
    <t>4 - COURANTS FAIBLES</t>
  </si>
  <si>
    <t>Câble cuivre nu 29 mm² de traçage tout le long des CdC, y compris plots cuivre de raccordement tous les 3 mètres</t>
  </si>
  <si>
    <t>Sous total 4.2</t>
  </si>
  <si>
    <t>Sous total 4.3</t>
  </si>
  <si>
    <t>SOUS TOTAL 4</t>
  </si>
  <si>
    <t xml:space="preserve">TOTAL GENERAL EUROS H.T. </t>
  </si>
  <si>
    <t>Sous total 3.6</t>
  </si>
  <si>
    <t>BET FLUIDES-VRD-QE</t>
  </si>
  <si>
    <t>Bât A, 9 Impasse Claude Nougaro 44800 St-Herblain</t>
  </si>
  <si>
    <t>C.D.P.G.F.</t>
  </si>
  <si>
    <t>PREAMBULE AUX CADRES DPGF</t>
  </si>
  <si>
    <t>Les prix du marché sont des prix forfaitaires.</t>
  </si>
  <si>
    <t>Les quantités figurant aux cadres quantitatifs sont établies par la MOE selon les différents articles des C.C.T.P. A défaut d'indication précise sur ces documents, les quantités sont réputées déterminées selon les dimensions réelles de ces ouvrages à réaliser et sont exprimées soit à l'unité (u), soit au mètre linéaire (ml), soit au mètre carré (m²), soit au mètre cube (m³), soit au kilogramme (kg), sans aucune majoration pour coupes, déchets, foisonnement, raccords, difficultés de mise en œuvre, etc ... Les articles sans quantités figurant dans les cadres quantitatifs remis par la MOE sont à compléter par l'Entrepreneur sur la base des documents de consultation, suivant la méthodologie envisagée et son mode de chiffrage (PU décomposés ou non).</t>
  </si>
  <si>
    <t>Les prix établis par l'entrepreneur et portés en regard de ces quantités tiennent compte de ces sujétions, de celles énumérées dans l'article correspondant du CCTP, des charges imposées par les différents documents contractuels.</t>
  </si>
  <si>
    <t>Lorsqu'un candidat constate une erreur dans les quantités du cadre quantitatif établi par la MOE, il est invité à remplir dans la colonne " QTE Entreprise" du cadre quantitatif sa quantité; celle-ci servira au chiffrage de l'entreprise, la seule quantité valable pour la remise de son offre étant la quantité établie par la MOE et confirmée par l'entreprise ou celle modifiée par l'entreprise.</t>
  </si>
  <si>
    <t>Après remise de son offre, l'entrepreneur ne peut prétendre à réclamation sur les quantités qu'il a portées au cadre quantitatif, les prix d'oeuvre qu'il contient servant seulement à établir les situations mensuelles.</t>
  </si>
  <si>
    <t>Les prix unitaires contenus dans le cadre quantitatif sont contractuels pour le règlement des éventuels travaux modificatifs.</t>
  </si>
  <si>
    <r>
      <t>L'entrepreneur doit obligatoirement reporter</t>
    </r>
    <r>
      <rPr>
        <sz val="10"/>
        <rFont val="Arial"/>
        <family val="2"/>
      </rPr>
      <t xml:space="preserve"> dans la colonne "Quantité entreprise" soit les quantités établies par la MOE et confirmées par celui-ci, soit les quantités modifiées par l'entrepreneur.</t>
    </r>
  </si>
  <si>
    <t>La décomposition de l'offre de l'entreprise doit impérativement respecter le cadre, la numérotation et l'ordre des articles préparés par la MOE. Aucun article ou sous-article figurant dans les cadres quantitatifs ne doit être supprimé (indiquer le cas échéant la mention "sans objet" ou "inclus à l'article ..." ).</t>
  </si>
  <si>
    <t>Quantité MOE</t>
  </si>
  <si>
    <t>Quantité Entreprise</t>
  </si>
  <si>
    <t>Prix unitaire HT</t>
  </si>
  <si>
    <t>Prix totaux</t>
  </si>
  <si>
    <t>Renseignements à compléter</t>
  </si>
  <si>
    <t>Tél :</t>
  </si>
  <si>
    <r>
      <rPr>
        <b/>
        <u/>
        <sz val="10"/>
        <rFont val="Arial"/>
        <family val="2"/>
      </rPr>
      <t>Nota :</t>
    </r>
    <r>
      <rPr>
        <sz val="10"/>
        <rFont val="Arial"/>
        <family val="2"/>
      </rPr>
      <t xml:space="preserve"> les quantités stipulées dans le présent document sont données à titre indicatif. L'entreprise est tenue de les vérifier et, le cas échéant, les modifier afin d'atteindre les objectifs et performances stipulées dans les pièces écrites et graphiques du Dossier de Consultation des Entreprises. Elle ne pourra en aucun arguer d'erreurs ou d'omissions et modifier son prix en conséquence durant les travaux.</t>
    </r>
  </si>
  <si>
    <t>Formation du personnel</t>
  </si>
  <si>
    <t>ORIGINE DE L'ALIMENTATION</t>
  </si>
  <si>
    <t>Mise à la terre selon NFC 13100</t>
  </si>
  <si>
    <t>Chemin-de-câble Fil CFO 500 x 50 mm compris supports</t>
  </si>
  <si>
    <t>Dispositifs de fixation, pièces d'angles et de changement de niveaux, éclisses et autres pièces référencées par le constructeur</t>
  </si>
  <si>
    <t>Capotage C.E.M. s'avérant nécessaires</t>
  </si>
  <si>
    <t>Câblages, bornes et accessoires de mise à la terre</t>
  </si>
  <si>
    <t>Colliers Hilti ou équivalent</t>
  </si>
  <si>
    <t xml:space="preserve">Fourreaux de divers Ø </t>
  </si>
  <si>
    <t xml:space="preserve">Accessoires divers </t>
  </si>
  <si>
    <t>Sous total 3.7</t>
  </si>
  <si>
    <t>Sous total 3.8</t>
  </si>
  <si>
    <t>Sous total 3.9</t>
  </si>
  <si>
    <t>Série étanche IP55</t>
  </si>
  <si>
    <t>Luminaire type 1</t>
  </si>
  <si>
    <t>Bloc d'évacuation SATI 45lm/1h, IP66-IK08</t>
  </si>
  <si>
    <t>Etiquettage réglementaire</t>
  </si>
  <si>
    <t>Liaisons équipotentielles supplémentaires LES</t>
  </si>
  <si>
    <t>Mise à la terre des éléments de structure métalliques</t>
  </si>
  <si>
    <t>Total ELECTRICITE COURANTS FORTS</t>
  </si>
  <si>
    <t>4 - DESCRIPTION DES OUVRAGES COURANTS FAIBLES</t>
  </si>
  <si>
    <t>CHEMINEMENTS COURANTS FAIBLES ET SECURITES INCENDIE</t>
  </si>
  <si>
    <t>Cheminements CFA-SSI</t>
  </si>
  <si>
    <t>Interconnetion et maillage des masses</t>
  </si>
  <si>
    <t>Formation aux exploitants</t>
  </si>
  <si>
    <t>Accessoires de pose et fixation des équipements incendie</t>
  </si>
  <si>
    <t>Fourreaux, conduits, accessoires et divers</t>
  </si>
  <si>
    <t>Identification, repérage et étiquetage</t>
  </si>
  <si>
    <t>Rebouchages et produits coupe-feu agréés nécessaires</t>
  </si>
  <si>
    <t>Essais, réglages, tests et mise en service</t>
  </si>
  <si>
    <t>Fourniture PV d'essais</t>
  </si>
  <si>
    <t>Total ELECTRICITE COURANTS FAIBLES</t>
  </si>
  <si>
    <t>Qté</t>
  </si>
  <si>
    <t>Prix unitaire</t>
  </si>
  <si>
    <t xml:space="preserve">RECAPITULATIF GENERAL </t>
  </si>
  <si>
    <t>1</t>
  </si>
  <si>
    <t xml:space="preserve">3 - COURANTS FORTS </t>
  </si>
  <si>
    <t>ORIGINE DE L'INSTALLATION</t>
  </si>
  <si>
    <t>CHEMINEMENTS COURANTS FORTS</t>
  </si>
  <si>
    <t xml:space="preserve">SOUS TOTAL 3 </t>
  </si>
  <si>
    <t>CHEMINEMENTS COURANTS FAIBLES ET SSI</t>
  </si>
  <si>
    <t>SOUS TOTAL 5</t>
  </si>
  <si>
    <t>SOUS TOTAL 6</t>
  </si>
  <si>
    <t>BRICY – Base aérienne 123</t>
  </si>
  <si>
    <t>Rue de la base</t>
  </si>
  <si>
    <t>45140 BOULAY LES BARRES</t>
  </si>
  <si>
    <t>EXTENSION DU POSTE HAUTE TENSION Y32</t>
  </si>
  <si>
    <t>1-2</t>
  </si>
  <si>
    <t>Organisation du chantier et installation du chantier</t>
  </si>
  <si>
    <t>Maintenance des installations du chantier</t>
  </si>
  <si>
    <t>Démarche et coordination avec les services techniques de la base</t>
  </si>
  <si>
    <t>Calculs Caneco</t>
  </si>
  <si>
    <t>Plans P.A.C. - P.E.O.</t>
  </si>
  <si>
    <t>Dossier d'identité SSI</t>
  </si>
  <si>
    <t>Plans DOE - Dossier DIUO</t>
  </si>
  <si>
    <t>Essais, autocontrôles et contrôles finaux des installations</t>
  </si>
  <si>
    <t>Total 1-2</t>
  </si>
  <si>
    <t>Prestations de coordination S.S.I</t>
  </si>
  <si>
    <t xml:space="preserve">DESCRIPTION DES OUVRAGES COURANTS FORTS </t>
  </si>
  <si>
    <t>Relation avec le service électrique de la base</t>
  </si>
  <si>
    <t>Raccordements, mise en service</t>
  </si>
  <si>
    <t>Etudes HTA</t>
  </si>
  <si>
    <t>Récupération des données nécessaires de la base</t>
  </si>
  <si>
    <t>Réglages suivant rapport</t>
  </si>
  <si>
    <t>Essais, PV</t>
  </si>
  <si>
    <t>Cellule HTA</t>
  </si>
  <si>
    <t>Accessoires, divers</t>
  </si>
  <si>
    <t>Adaptation du poste</t>
  </si>
  <si>
    <t>Liaisons HT</t>
  </si>
  <si>
    <t>Fourniture, pose relais de protection homopolaire</t>
  </si>
  <si>
    <t>ADAPTATION POSTE HT EXISTANT</t>
  </si>
  <si>
    <t>Raccordements</t>
  </si>
  <si>
    <t>Fourniture poste préfabriqué suivant CCTP</t>
  </si>
  <si>
    <t>Circuits de terres</t>
  </si>
  <si>
    <t>Pose du poste</t>
  </si>
  <si>
    <t>Chemins de câbles</t>
  </si>
  <si>
    <t>Sous total 3.2</t>
  </si>
  <si>
    <t>LIAISONS HT</t>
  </si>
  <si>
    <t>Fourniture, pose des liaisons HT entre les deux locaux</t>
  </si>
  <si>
    <t>POSTE PREFABRIQUE</t>
  </si>
  <si>
    <t>EQUIPEMENTS DU POSTE</t>
  </si>
  <si>
    <t>Fourniture et pose du tranformateur suivant CCTP</t>
  </si>
  <si>
    <t>Fourniture et pose du DGBT suivant CCTP</t>
  </si>
  <si>
    <t>Fourniture et pose de l'alimenation 48V suivant CCTP</t>
  </si>
  <si>
    <t>Liaison, asservissements DGPT2</t>
  </si>
  <si>
    <t>Ventilation du local compris asservissement</t>
  </si>
  <si>
    <t>Accessoires du poste suivant CCTP</t>
  </si>
  <si>
    <t>ARMOIRE GENERALE BASSE TENSION</t>
  </si>
  <si>
    <t>Fourniture et pose de l'AGBT suivant CCTP</t>
  </si>
  <si>
    <t>Fourniture et pose de la coupure d'urgence</t>
  </si>
  <si>
    <t>COFFRET GROUPE ELECTROGENE MOBILE</t>
  </si>
  <si>
    <t>Fourniture et pose du coffret suivant CCTP</t>
  </si>
  <si>
    <t>Liaisons BT entre le coffret et l'AGBT</t>
  </si>
  <si>
    <t>Fourreaux, chemins de câbles</t>
  </si>
  <si>
    <t>ALIMENTATIONS PRINCIPALES</t>
  </si>
  <si>
    <t>Liaisons</t>
  </si>
  <si>
    <t>Choix des protections en concordance avec l'installateur de T4 et CRF</t>
  </si>
  <si>
    <t>Raccordements du cable de puissance du bâtiment CRF</t>
  </si>
  <si>
    <t>Raccordements du cable de puissance du bâtiment T4</t>
  </si>
  <si>
    <t>Raccordements du cable 12G1,5 du bâtiment CRF, compris bornier</t>
  </si>
  <si>
    <t>Raccordements du cable 12G1,5 du bâtiment T4, compris bornier</t>
  </si>
  <si>
    <t>Rebouchage</t>
  </si>
  <si>
    <t>Rail omega</t>
  </si>
  <si>
    <t>Canalisations éclairage issues de l'AGBT</t>
  </si>
  <si>
    <t>Canalisations PC issues de l'AGBT</t>
  </si>
  <si>
    <t>Canalisations force issues de l'AGBT</t>
  </si>
  <si>
    <t>ADAPTATIONS DES COFFRETS ELECTRIQUES EXISTANTS</t>
  </si>
  <si>
    <t>Interconnection et maillage des masses</t>
  </si>
  <si>
    <t>Adaptation du coffret atelier énergie 48VCC suivant CCTP</t>
  </si>
  <si>
    <t>Câblage</t>
  </si>
  <si>
    <t>Accessoires divers</t>
  </si>
  <si>
    <t>Adaptation coffret des auxiliaires BT suivant CCTP</t>
  </si>
  <si>
    <t>Adaptation coffret de comptage suivant CCTP</t>
  </si>
  <si>
    <t>Adaptation armoire TGBT suivant cCTP</t>
  </si>
  <si>
    <t xml:space="preserve">Programmationn </t>
  </si>
  <si>
    <t>AMENAGEMENT DU POSTE PREFABRIQUEE</t>
  </si>
  <si>
    <t>Convecteur</t>
  </si>
  <si>
    <t>Convecteur électrique</t>
  </si>
  <si>
    <t>Extracteur</t>
  </si>
  <si>
    <t>Extracteur électrique</t>
  </si>
  <si>
    <t>Sonde de température indépendante</t>
  </si>
  <si>
    <t>- Fixation, câblage et raccordement de l'ensemble des commandes d'éclairage</t>
  </si>
  <si>
    <t>- Fixation, câblage et raccordement de l'ensemble des prises de courant</t>
  </si>
  <si>
    <t>- Fourreaux, conduits</t>
  </si>
  <si>
    <t>- Accessoires de pose et de raccordement</t>
  </si>
  <si>
    <t>Sous total  3.12</t>
  </si>
  <si>
    <t>- Etiquettes de repérage</t>
  </si>
  <si>
    <t>Contacteur de porte</t>
  </si>
  <si>
    <t>Contacteur mécanique</t>
  </si>
  <si>
    <t>- Fixation, câblage et raccordement de l'ensemble des équipements électriques</t>
  </si>
  <si>
    <t>Luminaires et accessoires</t>
  </si>
  <si>
    <t>Eclairage de sécurité</t>
  </si>
  <si>
    <t>Accessoires de montages et divers supports, potences, platines spécifiques</t>
  </si>
  <si>
    <t>Réglages, tests et essais</t>
  </si>
  <si>
    <t>Canalisations BAES issues du TGBT existant</t>
  </si>
  <si>
    <t>Intégration des parafoudres dans les tableaux - A chiffrer dans l'AGBT</t>
  </si>
  <si>
    <t>Sous total  3.14</t>
  </si>
  <si>
    <t>Sous total  3.13</t>
  </si>
  <si>
    <t>Ceinturage fond de fouille cuivre nu 35 mm² suivant CCTP</t>
  </si>
  <si>
    <t>Prises de terre du poste conformément à la réglementation</t>
  </si>
  <si>
    <t>Interconnexion avec la terres du poste existant</t>
  </si>
  <si>
    <t>Interrupteur SA</t>
  </si>
  <si>
    <t>Chemin de câble CFA-SSI 100x50 compris supports</t>
  </si>
  <si>
    <t>GTE</t>
  </si>
  <si>
    <t>Câblage, raccordement</t>
  </si>
  <si>
    <t>Liaison entre l'AGBT extension poste Y32 et la baie de télétransmission existante</t>
  </si>
  <si>
    <t>Programmation</t>
  </si>
  <si>
    <t>Mise à jour des plans existants</t>
  </si>
  <si>
    <t>Câblage, raccordements</t>
  </si>
  <si>
    <t>Essais, mise en service</t>
  </si>
  <si>
    <t>Fourniture des PV des essais</t>
  </si>
  <si>
    <t>Mise à jour des vues de la supervision</t>
  </si>
  <si>
    <t>Etiquettage des E/S automate</t>
  </si>
  <si>
    <t>5 - DESCRIPTION DU SYSTÈME DE SECURITE INCENDIE</t>
  </si>
  <si>
    <t>Détecteur optique de fumée, compris socle</t>
  </si>
  <si>
    <t>Indicateur d'action étanche</t>
  </si>
  <si>
    <t>Repérage et étiquettage des éléments de détection</t>
  </si>
  <si>
    <t>EQUIPEMENTS</t>
  </si>
  <si>
    <t>Câbalage, raccordements</t>
  </si>
  <si>
    <t>Sous total 5.1</t>
  </si>
  <si>
    <t>Repérage et étiquettage</t>
  </si>
  <si>
    <t>Sous total 5.2</t>
  </si>
  <si>
    <t>CENTRALE ECS</t>
  </si>
  <si>
    <t>CANALISATIONS DU SSI</t>
  </si>
  <si>
    <t>Cablage boucle Détection, CR1 1p 9/10ème</t>
  </si>
  <si>
    <t>Sous total 5.3</t>
  </si>
  <si>
    <t>Sous total  5.5</t>
  </si>
  <si>
    <t>Total ELECTRICITE SSI</t>
  </si>
  <si>
    <t>ESSAIS, MISE EN SERVICE</t>
  </si>
  <si>
    <t>Programmation supervision du site</t>
  </si>
  <si>
    <t>Sous total 5.6</t>
  </si>
  <si>
    <t>REPORT DE SIGNALISATION INCENDIE AU PC FEU</t>
  </si>
  <si>
    <t>Liaison entre la centrale SSI et la baie de télétransmission existante</t>
  </si>
  <si>
    <t>Mise à jour de l'UAE</t>
  </si>
  <si>
    <t>PREPARATION</t>
  </si>
  <si>
    <t>Etude géotechnique</t>
  </si>
  <si>
    <t>Constat d'huissier</t>
  </si>
  <si>
    <t>6 - TERRASSEMENT - ESPACES VERTS</t>
  </si>
  <si>
    <t>PLATEFORMES</t>
  </si>
  <si>
    <t>Implantation des ouvrages VRD</t>
  </si>
  <si>
    <t>m3</t>
  </si>
  <si>
    <t>Remblai périphérique drainant</t>
  </si>
  <si>
    <t>m²</t>
  </si>
  <si>
    <t>Remodelage en déblai issu du site</t>
  </si>
  <si>
    <t>Essais de portance et de compactage</t>
  </si>
  <si>
    <t>Géotextile pour cheminement</t>
  </si>
  <si>
    <t>Sous total 6.1</t>
  </si>
  <si>
    <t>Sous total 6.2</t>
  </si>
  <si>
    <t>Nettoyage de terrain</t>
  </si>
  <si>
    <t>Décapage terre végétale avec mise en stock sur place</t>
  </si>
  <si>
    <t>Déblais en masse :</t>
  </si>
  <si>
    <t>- pour plate-forme du poste</t>
  </si>
  <si>
    <t>- pour plate-formes cheminement, aménagement extérieurs et espaces verts</t>
  </si>
  <si>
    <t>Evacuation en décharge</t>
  </si>
  <si>
    <t>Empierrement pour plateforme cheminement</t>
  </si>
  <si>
    <t>Dalle béton maigre</t>
  </si>
  <si>
    <t>m2</t>
  </si>
  <si>
    <t>Sous total 6.3</t>
  </si>
  <si>
    <t>Fouilles en tranchées, grillages, remblai, essai de compactage, pour fourreaux</t>
  </si>
  <si>
    <t>Chambre L2T</t>
  </si>
  <si>
    <t>RESEAUX ENTERRES</t>
  </si>
  <si>
    <t>Sous total 6.4</t>
  </si>
  <si>
    <t>Première tonte</t>
  </si>
  <si>
    <t>Engazonnage compris engrais</t>
  </si>
  <si>
    <t>Arbuste</t>
  </si>
  <si>
    <t>Plantation, compris tuteurage</t>
  </si>
  <si>
    <t>Arrosage</t>
  </si>
  <si>
    <t>Régalage terrains</t>
  </si>
  <si>
    <t>Mise en place des fosses de plantation</t>
  </si>
  <si>
    <t>PLANTATIONS-ENGAZONNEMENT</t>
  </si>
  <si>
    <t>Divers, accessoire</t>
  </si>
  <si>
    <t>Total TERRASSEMENTS-ESPACES VERTS</t>
  </si>
  <si>
    <t>POSTE MODULAIRE EN CABINE PREFABRIQUE</t>
  </si>
  <si>
    <t>ADAPTATION DES COFFRETS ELECTRIQUES EXISTANTS</t>
  </si>
  <si>
    <t>AMENAGEMENT DU POSTE PREFABRIQUE</t>
  </si>
  <si>
    <t>5 - SYSTÈME DE SECURITE INCENDIE</t>
  </si>
  <si>
    <t>CANALISATIONS</t>
  </si>
  <si>
    <t>6 - TERRASSEMENTS-ESPACES VERTS</t>
  </si>
  <si>
    <t>PLATEFORME</t>
  </si>
  <si>
    <t>1-2 GENERALITES</t>
  </si>
  <si>
    <t>Etude de sélectivité Schneider</t>
  </si>
  <si>
    <t>Fourniture, pose cellule de protection du transformateur</t>
  </si>
  <si>
    <t>Etiquettage, support à plan selon CCTP</t>
  </si>
  <si>
    <t>Déclencheur manuel d'incendie à membrane déformable, compris capot de protection</t>
  </si>
  <si>
    <t>Total LOT ELECTRICITE-VRD</t>
  </si>
  <si>
    <t>Gestion, évacuation des déchets</t>
  </si>
  <si>
    <t>Accessoires, divers et réglementaires</t>
  </si>
  <si>
    <t>Adaptation des chambres de tirage existantes, des pénétrations dans le local Y32</t>
  </si>
  <si>
    <t>Taille, adaptation des arbres existants</t>
  </si>
  <si>
    <t>Isolation du poste</t>
  </si>
  <si>
    <t>Etiquettage</t>
  </si>
  <si>
    <t>Essais (unitaire et globaux avec groupe électrogène), mise en service</t>
  </si>
  <si>
    <t>Mise à jour des schémas électriques</t>
  </si>
  <si>
    <t>Programmation de l'automatisme</t>
  </si>
  <si>
    <t>Programmation de la supervision</t>
  </si>
  <si>
    <t>Adaptation du matériel (migration, ajout)</t>
  </si>
  <si>
    <t>Décembre 2025</t>
  </si>
  <si>
    <r>
      <t xml:space="preserve">Fourreau aiguillé, </t>
    </r>
    <r>
      <rPr>
        <sz val="10"/>
        <rFont val="Calibri"/>
        <family val="2"/>
      </rPr>
      <t>Ø</t>
    </r>
    <r>
      <rPr>
        <sz val="10"/>
        <rFont val="Calibri"/>
        <family val="2"/>
        <scheme val="minor"/>
      </rPr>
      <t xml:space="preserve"> 160</t>
    </r>
  </si>
  <si>
    <r>
      <t xml:space="preserve">Fourreau aiguillé, </t>
    </r>
    <r>
      <rPr>
        <sz val="10"/>
        <rFont val="Calibri"/>
        <family val="2"/>
      </rPr>
      <t>Ø</t>
    </r>
    <r>
      <rPr>
        <sz val="10"/>
        <rFont val="Calibri"/>
        <family val="2"/>
        <scheme val="minor"/>
      </rPr>
      <t xml:space="preserve"> 63</t>
    </r>
  </si>
  <si>
    <t>DCE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</si>
</sst>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4" formatCode="_-* #,##0.00\ &quot;€&quot;_-;\-* #,##0.00\ &quot;€&quot;_-;_-* &quot;-&quot;??\ &quot;€&quot;_-;_-@_-"/>
    <numFmt numFmtId="164" formatCode="_-* #,##0.00\ &quot;F&quot;_-;\-* #,##0.00\ &quot;F&quot;_-;_-* &quot;-&quot;??\ &quot;F&quot;_-;_-@_-"/>
    <numFmt numFmtId="165" formatCode="_-* #,##0.00\ _F_-;\-* #,##0.00\ _F_-;_-* &quot;-&quot;??\ _F_-;_-@_-"/>
    <numFmt numFmtId="166" formatCode="_-* #,##0.00\ [$€]_-;\-* #,##0.00\ [$€]_-;_-* &quot;-&quot;??\ [$€]_-;_-@_-"/>
    <numFmt numFmtId="167" formatCode="#,##0.0"/>
    <numFmt numFmtId="168" formatCode="_-* #,##0.00\ [$€-1]_-;\-* #,##0.00\ [$€-1]_-;_-* &quot;-&quot;??\ [$€-1]_-"/>
    <numFmt numFmtId="169" formatCode="&quot;- &quot;@"/>
    <numFmt numFmtId="170" formatCode="0.0"/>
    <numFmt numFmtId="171" formatCode="#,##0.00\ _€"/>
    <numFmt numFmtId="172" formatCode="#,##0.00\ &quot;F&quot;;[Red]\-#,##0.00\ &quot;F&quot;"/>
    <numFmt numFmtId="173" formatCode="#,##0.00\ &quot;€&quot;"/>
  </numFmts>
  <fonts count="61" x14ac:knownFonts="1">
    <font>
      <sz val="10"/>
      <name val="Arial"/>
    </font>
    <font>
      <sz val="11"/>
      <color theme="1"/>
      <name val="Calibri"/>
      <family val="2"/>
      <scheme val="minor"/>
    </font>
    <font>
      <sz val="10"/>
      <name val="Arial"/>
      <family val="2"/>
    </font>
    <font>
      <sz val="10"/>
      <name val="Arial"/>
      <family val="2"/>
    </font>
    <font>
      <b/>
      <sz val="10"/>
      <name val="Arial"/>
      <family val="2"/>
    </font>
    <font>
      <b/>
      <u/>
      <sz val="10"/>
      <name val="Arial"/>
      <family val="2"/>
    </font>
    <font>
      <u/>
      <sz val="10"/>
      <color indexed="12"/>
      <name val="Arial"/>
      <family val="2"/>
    </font>
    <font>
      <sz val="10"/>
      <name val="MS Sans Serif"/>
      <family val="2"/>
    </font>
    <font>
      <b/>
      <sz val="9"/>
      <name val="Arial"/>
      <family val="2"/>
    </font>
    <font>
      <u/>
      <sz val="10"/>
      <name val="Arial"/>
      <family val="2"/>
    </font>
    <font>
      <sz val="8.25"/>
      <name val="Microsoft Sans Serif"/>
      <family val="2"/>
    </font>
    <font>
      <u/>
      <sz val="10"/>
      <color theme="10"/>
      <name val="Arial"/>
      <family val="2"/>
    </font>
    <font>
      <sz val="11"/>
      <color indexed="8"/>
      <name val="Calibri"/>
      <family val="2"/>
    </font>
    <font>
      <sz val="11"/>
      <color indexed="9"/>
      <name val="Calibri"/>
      <family val="2"/>
    </font>
    <font>
      <sz val="11"/>
      <color indexed="10"/>
      <name val="Calibri"/>
      <family val="2"/>
    </font>
    <font>
      <b/>
      <sz val="11"/>
      <color indexed="52"/>
      <name val="Calibri"/>
      <family val="2"/>
    </font>
    <font>
      <sz val="11"/>
      <color indexed="52"/>
      <name val="Calibri"/>
      <family val="2"/>
    </font>
    <font>
      <sz val="11"/>
      <color indexed="62"/>
      <name val="Calibri"/>
      <family val="2"/>
    </font>
    <font>
      <sz val="11"/>
      <color indexed="20"/>
      <name val="Calibri"/>
      <family val="2"/>
    </font>
    <font>
      <u/>
      <sz val="10"/>
      <color indexed="12"/>
      <name val="MS Sans Serif"/>
      <family val="2"/>
    </font>
    <font>
      <u/>
      <sz val="10"/>
      <color theme="10"/>
      <name val="MS Sans Serif"/>
      <family val="2"/>
    </font>
    <font>
      <sz val="11"/>
      <color indexed="60"/>
      <name val="Calibri"/>
      <family val="2"/>
    </font>
    <font>
      <sz val="11"/>
      <color indexed="17"/>
      <name val="Calibri"/>
      <family val="2"/>
    </font>
    <font>
      <b/>
      <sz val="11"/>
      <color indexed="63"/>
      <name val="Calibri"/>
      <family val="2"/>
    </font>
    <font>
      <i/>
      <sz val="11"/>
      <color indexed="23"/>
      <name val="Calibri"/>
      <family val="2"/>
    </font>
    <font>
      <sz val="10"/>
      <name val="Times New Roman"/>
      <family val="1"/>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11"/>
      <color indexed="9"/>
      <name val="Calibri"/>
      <family val="2"/>
    </font>
    <font>
      <sz val="9"/>
      <name val="Arial"/>
      <family val="2"/>
    </font>
    <font>
      <b/>
      <u/>
      <sz val="9"/>
      <name val="Arial"/>
      <family val="2"/>
    </font>
    <font>
      <b/>
      <sz val="15"/>
      <color theme="3"/>
      <name val="Arial"/>
      <family val="2"/>
    </font>
    <font>
      <b/>
      <sz val="10"/>
      <color theme="1"/>
      <name val="Arial"/>
      <family val="2"/>
    </font>
    <font>
      <b/>
      <u val="double"/>
      <sz val="10"/>
      <name val="Arial"/>
      <family val="2"/>
    </font>
    <font>
      <b/>
      <sz val="10"/>
      <color rgb="FF002060"/>
      <name val="Calibri"/>
      <family val="2"/>
    </font>
    <font>
      <sz val="10"/>
      <color rgb="FF000000"/>
      <name val="Calibri Light"/>
      <family val="2"/>
    </font>
    <font>
      <u/>
      <sz val="10"/>
      <color rgb="FF0563C1"/>
      <name val="Calibri Light"/>
      <family val="2"/>
    </font>
    <font>
      <b/>
      <sz val="10"/>
      <color rgb="FF403A60"/>
      <name val="Calibri"/>
      <family val="2"/>
    </font>
    <font>
      <b/>
      <sz val="20"/>
      <color rgb="FFFE5000"/>
      <name val="Calibri Light"/>
      <family val="2"/>
    </font>
    <font>
      <sz val="14"/>
      <color rgb="FF000000"/>
      <name val="Calibri Light"/>
      <family val="2"/>
    </font>
    <font>
      <b/>
      <sz val="18"/>
      <color rgb="FF008EAA"/>
      <name val="Calibri"/>
      <family val="2"/>
      <scheme val="minor"/>
    </font>
    <font>
      <sz val="18"/>
      <color rgb="FF008EAA"/>
      <name val="Calibri Light"/>
      <family val="2"/>
    </font>
    <font>
      <sz val="8"/>
      <color rgb="FF008EAA"/>
      <name val="Calibri Light"/>
      <family val="2"/>
    </font>
    <font>
      <b/>
      <sz val="8"/>
      <color rgb="FF403A60"/>
      <name val="Calibri Light"/>
      <family val="2"/>
    </font>
    <font>
      <sz val="8"/>
      <color rgb="FF403A60"/>
      <name val="Calibri Light"/>
      <family val="2"/>
    </font>
    <font>
      <i/>
      <sz val="9"/>
      <name val="Arial"/>
      <family val="2"/>
    </font>
    <font>
      <b/>
      <u val="double"/>
      <sz val="11"/>
      <name val="Arial"/>
      <family val="2"/>
    </font>
    <font>
      <b/>
      <u val="double"/>
      <sz val="9"/>
      <name val="Arial"/>
      <family val="2"/>
    </font>
    <font>
      <u/>
      <sz val="9"/>
      <name val="Arial"/>
      <family val="2"/>
    </font>
    <font>
      <sz val="8"/>
      <name val="Calibri Light"/>
      <family val="2"/>
    </font>
    <font>
      <sz val="18"/>
      <name val="Calibri Light"/>
      <family val="2"/>
    </font>
    <font>
      <b/>
      <sz val="18"/>
      <name val="Arial"/>
      <family val="2"/>
    </font>
    <font>
      <sz val="9"/>
      <color rgb="FFFF0000"/>
      <name val="Arial"/>
      <family val="2"/>
    </font>
    <font>
      <sz val="10"/>
      <color rgb="FFFF0000"/>
      <name val="Arial"/>
      <family val="2"/>
    </font>
    <font>
      <sz val="10"/>
      <name val="Calibri"/>
      <family val="2"/>
    </font>
    <font>
      <b/>
      <sz val="10"/>
      <color indexed="8"/>
      <name val="Arial"/>
      <family val="2"/>
    </font>
    <font>
      <b/>
      <sz val="14"/>
      <name val="Calibri"/>
      <family val="2"/>
    </font>
    <font>
      <sz val="10"/>
      <name val="Calibri"/>
      <family val="2"/>
      <scheme val="minor"/>
    </font>
  </fonts>
  <fills count="2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6"/>
      </patternFill>
    </fill>
    <fill>
      <patternFill patternType="solid">
        <fgColor indexed="43"/>
      </patternFill>
    </fill>
    <fill>
      <patternFill patternType="solid">
        <fgColor indexed="55"/>
      </patternFill>
    </fill>
    <fill>
      <patternFill patternType="solid">
        <fgColor theme="0" tint="-0.14999847407452621"/>
        <bgColor indexed="64"/>
      </patternFill>
    </fill>
  </fills>
  <borders count="41">
    <border>
      <left/>
      <right/>
      <top/>
      <bottom/>
      <diagonal/>
    </border>
    <border>
      <left style="thin">
        <color indexed="64"/>
      </left>
      <right style="thin">
        <color indexed="64"/>
      </right>
      <top/>
      <bottom/>
      <diagonal/>
    </border>
    <border>
      <left/>
      <right style="thin">
        <color indexed="64"/>
      </right>
      <top/>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64"/>
      </left>
      <right/>
      <top/>
      <bottom/>
      <diagonal/>
    </border>
    <border>
      <left/>
      <right/>
      <top/>
      <bottom style="thick">
        <color theme="4"/>
      </bottom>
      <diagonal/>
    </border>
    <border>
      <left/>
      <right/>
      <top style="thin">
        <color theme="4"/>
      </top>
      <bottom style="double">
        <color theme="4"/>
      </bottom>
      <diagonal/>
    </border>
    <border>
      <left style="thin">
        <color indexed="12"/>
      </left>
      <right style="thin">
        <color indexed="12"/>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medium">
        <color indexed="64"/>
      </bottom>
      <diagonal/>
    </border>
    <border>
      <left style="thin">
        <color indexed="64"/>
      </left>
      <right style="thin">
        <color indexed="64"/>
      </right>
      <top/>
      <bottom style="thin">
        <color indexed="64"/>
      </bottom>
      <diagonal/>
    </border>
    <border>
      <left style="thin">
        <color auto="1"/>
      </left>
      <right/>
      <top style="thin">
        <color auto="1"/>
      </top>
      <bottom/>
      <diagonal/>
    </border>
    <border>
      <left/>
      <right/>
      <top style="thin">
        <color auto="1"/>
      </top>
      <bottom/>
      <diagonal/>
    </border>
    <border>
      <left/>
      <right style="thin">
        <color indexed="64"/>
      </right>
      <top style="thin">
        <color auto="1"/>
      </top>
      <bottom/>
      <diagonal/>
    </border>
    <border>
      <left style="thin">
        <color auto="1"/>
      </left>
      <right/>
      <top/>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n">
        <color indexed="64"/>
      </left>
      <right style="thin">
        <color indexed="64"/>
      </right>
      <top style="double">
        <color indexed="64"/>
      </top>
      <bottom/>
      <diagonal/>
    </border>
    <border>
      <left style="double">
        <color indexed="64"/>
      </left>
      <right/>
      <top/>
      <bottom/>
      <diagonal/>
    </border>
    <border>
      <left style="thin">
        <color indexed="64"/>
      </left>
      <right/>
      <top/>
      <bottom style="medium">
        <color indexed="64"/>
      </bottom>
      <diagonal/>
    </border>
    <border>
      <left style="thin">
        <color indexed="64"/>
      </left>
      <right style="thin">
        <color indexed="64"/>
      </right>
      <top style="thin">
        <color theme="0" tint="-0.24994659260841701"/>
      </top>
      <bottom style="thin">
        <color theme="0" tint="-0.24994659260841701"/>
      </bottom>
      <diagonal/>
    </border>
  </borders>
  <cellStyleXfs count="89">
    <xf numFmtId="0" fontId="0" fillId="0" borderId="0"/>
    <xf numFmtId="166" fontId="2" fillId="0" borderId="0" applyFont="0" applyFill="0" applyBorder="0" applyAlignment="0" applyProtection="0"/>
    <xf numFmtId="168" fontId="3"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3" fillId="0" borderId="0"/>
    <xf numFmtId="0" fontId="7" fillId="0" borderId="0"/>
    <xf numFmtId="0" fontId="6" fillId="0" borderId="0" applyNumberFormat="0" applyFill="0" applyBorder="0" applyAlignment="0" applyProtection="0">
      <alignment vertical="top"/>
      <protection locked="0"/>
    </xf>
    <xf numFmtId="0" fontId="2" fillId="0" borderId="0"/>
    <xf numFmtId="167" fontId="4" fillId="0" borderId="3" applyNumberFormat="0" applyBorder="0">
      <alignment horizontal="right" vertical="center"/>
    </xf>
    <xf numFmtId="0" fontId="10" fillId="0" borderId="0">
      <protection locked="0"/>
    </xf>
    <xf numFmtId="0" fontId="10" fillId="0" borderId="0">
      <protection locked="0"/>
    </xf>
    <xf numFmtId="0" fontId="2" fillId="0" borderId="0"/>
    <xf numFmtId="0" fontId="11" fillId="0" borderId="0" applyNumberFormat="0" applyFill="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12" borderId="0" applyNumberFormat="0" applyBorder="0" applyAlignment="0" applyProtection="0"/>
    <xf numFmtId="0" fontId="12" fillId="7" borderId="0" applyNumberFormat="0" applyBorder="0" applyAlignment="0" applyProtection="0"/>
    <xf numFmtId="0" fontId="12" fillId="10"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0" fontId="13" fillId="11" borderId="0" applyNumberFormat="0" applyBorder="0" applyAlignment="0" applyProtection="0"/>
    <xf numFmtId="0" fontId="13" fillId="12" borderId="0" applyNumberFormat="0" applyBorder="0" applyAlignment="0" applyProtection="0"/>
    <xf numFmtId="0" fontId="13" fillId="15"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20" borderId="0" applyNumberFormat="0" applyBorder="0" applyAlignment="0" applyProtection="0"/>
    <xf numFmtId="0" fontId="13" fillId="15" borderId="0" applyNumberFormat="0" applyBorder="0" applyAlignment="0" applyProtection="0"/>
    <xf numFmtId="0" fontId="13" fillId="16" borderId="0" applyNumberFormat="0" applyBorder="0" applyAlignment="0" applyProtection="0"/>
    <xf numFmtId="0" fontId="13" fillId="21" borderId="0" applyNumberFormat="0" applyBorder="0" applyAlignment="0" applyProtection="0"/>
    <xf numFmtId="0" fontId="14" fillId="0" borderId="0" applyNumberFormat="0" applyFill="0" applyBorder="0" applyAlignment="0" applyProtection="0"/>
    <xf numFmtId="0" fontId="15" fillId="22" borderId="4" applyNumberFormat="0" applyAlignment="0" applyProtection="0"/>
    <xf numFmtId="0" fontId="16" fillId="0" borderId="5" applyNumberFormat="0" applyFill="0" applyAlignment="0" applyProtection="0"/>
    <xf numFmtId="0" fontId="2" fillId="23" borderId="6" applyNumberFormat="0" applyFont="0" applyAlignment="0" applyProtection="0"/>
    <xf numFmtId="0" fontId="17" fillId="9" borderId="4" applyNumberFormat="0" applyAlignment="0" applyProtection="0"/>
    <xf numFmtId="168" fontId="2" fillId="0" borderId="0" applyFont="0" applyFill="0" applyBorder="0" applyAlignment="0" applyProtection="0"/>
    <xf numFmtId="168" fontId="2" fillId="0" borderId="0" applyFont="0" applyFill="0" applyBorder="0" applyAlignment="0" applyProtection="0"/>
    <xf numFmtId="0" fontId="2" fillId="0" borderId="0"/>
    <xf numFmtId="0" fontId="18" fillId="5" borderId="0" applyNumberFormat="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165" fontId="2" fillId="0" borderId="0" applyFont="0" applyFill="0" applyBorder="0" applyAlignment="0" applyProtection="0"/>
    <xf numFmtId="40" fontId="7" fillId="0" borderId="0" applyFont="0" applyFill="0" applyBorder="0" applyAlignment="0" applyProtection="0"/>
    <xf numFmtId="164" fontId="2" fillId="0" borderId="0" applyFont="0" applyFill="0" applyBorder="0" applyAlignment="0" applyProtection="0"/>
    <xf numFmtId="44" fontId="2" fillId="0" borderId="0" applyFont="0" applyFill="0" applyBorder="0" applyAlignment="0" applyProtection="0"/>
    <xf numFmtId="0" fontId="21" fillId="24" borderId="0" applyNumberFormat="0" applyBorder="0" applyAlignment="0" applyProtection="0"/>
    <xf numFmtId="0" fontId="2" fillId="0" borderId="0"/>
    <xf numFmtId="0" fontId="7" fillId="0" borderId="0"/>
    <xf numFmtId="0" fontId="2" fillId="0" borderId="0"/>
    <xf numFmtId="0" fontId="2" fillId="0" borderId="0"/>
    <xf numFmtId="0" fontId="7" fillId="0" borderId="0"/>
    <xf numFmtId="0" fontId="7" fillId="0" borderId="0"/>
    <xf numFmtId="0" fontId="22" fillId="6" borderId="0" applyNumberFormat="0" applyBorder="0" applyAlignment="0" applyProtection="0"/>
    <xf numFmtId="0" fontId="23" fillId="22" borderId="7" applyNumberFormat="0" applyAlignment="0" applyProtection="0"/>
    <xf numFmtId="0" fontId="4" fillId="0" borderId="0" applyNumberFormat="0" applyBorder="0">
      <alignment horizontal="right" vertical="center"/>
    </xf>
    <xf numFmtId="0" fontId="24" fillId="0" borderId="0" applyNumberFormat="0" applyFill="0" applyBorder="0" applyAlignment="0" applyProtection="0"/>
    <xf numFmtId="0" fontId="25" fillId="0" borderId="1" applyNumberFormat="0" applyBorder="0">
      <alignment horizontal="left"/>
    </xf>
    <xf numFmtId="0" fontId="26" fillId="0" borderId="0" applyNumberFormat="0" applyFill="0" applyBorder="0" applyAlignment="0" applyProtection="0"/>
    <xf numFmtId="0" fontId="26" fillId="0" borderId="0" applyNumberFormat="0" applyFill="0" applyBorder="0" applyAlignment="0" applyProtection="0"/>
    <xf numFmtId="0" fontId="27" fillId="0" borderId="8" applyNumberFormat="0" applyFill="0" applyAlignment="0" applyProtection="0"/>
    <xf numFmtId="0" fontId="28" fillId="0" borderId="9" applyNumberFormat="0" applyFill="0" applyAlignment="0" applyProtection="0"/>
    <xf numFmtId="0" fontId="29" fillId="0" borderId="10" applyNumberFormat="0" applyFill="0" applyAlignment="0" applyProtection="0"/>
    <xf numFmtId="0" fontId="29" fillId="0" borderId="0" applyNumberFormat="0" applyFill="0" applyBorder="0" applyAlignment="0" applyProtection="0"/>
    <xf numFmtId="0" fontId="30" fillId="0" borderId="11" applyNumberFormat="0" applyFill="0" applyAlignment="0" applyProtection="0"/>
    <xf numFmtId="0" fontId="31" fillId="25" borderId="12" applyNumberFormat="0" applyAlignment="0" applyProtection="0"/>
    <xf numFmtId="0" fontId="11" fillId="0" borderId="0" applyNumberFormat="0" applyFill="0" applyBorder="0" applyAlignment="0" applyProtection="0">
      <alignment vertical="top"/>
      <protection locked="0"/>
    </xf>
    <xf numFmtId="0" fontId="7" fillId="0" borderId="0"/>
    <xf numFmtId="164" fontId="2" fillId="0" borderId="0" applyFont="0" applyFill="0" applyBorder="0" applyAlignment="0" applyProtection="0"/>
    <xf numFmtId="0" fontId="7" fillId="0" borderId="0"/>
    <xf numFmtId="0" fontId="2" fillId="0" borderId="0"/>
    <xf numFmtId="0" fontId="1" fillId="0" borderId="0"/>
    <xf numFmtId="0" fontId="34" fillId="0" borderId="14" applyNumberFormat="0" applyFill="0" applyAlignment="0" applyProtection="0"/>
    <xf numFmtId="0" fontId="35" fillId="0" borderId="15" applyNumberFormat="0" applyFill="0" applyAlignment="0" applyProtection="0"/>
    <xf numFmtId="0" fontId="6"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169" fontId="2" fillId="0" borderId="16" applyFill="0">
      <alignment horizontal="left" wrapText="1" indent="2"/>
      <protection locked="0"/>
    </xf>
    <xf numFmtId="44" fontId="2" fillId="0" borderId="0" applyFont="0" applyFill="0" applyBorder="0" applyAlignment="0" applyProtection="0"/>
    <xf numFmtId="0" fontId="2" fillId="0" borderId="0" applyProtection="0"/>
    <xf numFmtId="0" fontId="2" fillId="0" borderId="0"/>
    <xf numFmtId="0" fontId="11" fillId="0" borderId="0" applyNumberFormat="0" applyFill="0" applyBorder="0" applyAlignment="0" applyProtection="0"/>
  </cellStyleXfs>
  <cellXfs count="236">
    <xf numFmtId="0" fontId="0" fillId="0" borderId="0" xfId="0"/>
    <xf numFmtId="0" fontId="38" fillId="0" borderId="0" xfId="0" applyFont="1"/>
    <xf numFmtId="0" fontId="39" fillId="0" borderId="0" xfId="0" applyFont="1"/>
    <xf numFmtId="0" fontId="32" fillId="3" borderId="1" xfId="78" applyFont="1" applyFill="1" applyBorder="1" applyAlignment="1">
      <alignment horizontal="center" vertical="top" wrapText="1"/>
    </xf>
    <xf numFmtId="0" fontId="32" fillId="3" borderId="1" xfId="78" applyFont="1" applyFill="1" applyBorder="1" applyAlignment="1">
      <alignment horizontal="left" vertical="top" wrapText="1"/>
    </xf>
    <xf numFmtId="0" fontId="32" fillId="3" borderId="1" xfId="78" applyFont="1" applyFill="1" applyBorder="1" applyAlignment="1">
      <alignment vertical="top" wrapText="1"/>
    </xf>
    <xf numFmtId="0" fontId="32" fillId="3" borderId="1" xfId="78" applyFont="1" applyFill="1" applyBorder="1" applyAlignment="1">
      <alignment horizontal="center" vertical="center" wrapText="1"/>
    </xf>
    <xf numFmtId="0" fontId="32" fillId="3" borderId="1" xfId="78" applyFont="1" applyFill="1" applyBorder="1" applyAlignment="1">
      <alignment horizontal="center" wrapText="1"/>
    </xf>
    <xf numFmtId="0" fontId="2" fillId="0" borderId="0" xfId="8"/>
    <xf numFmtId="0" fontId="2" fillId="0" borderId="0" xfId="8" applyAlignment="1">
      <alignment vertical="center"/>
    </xf>
    <xf numFmtId="0" fontId="45" fillId="0" borderId="13" xfId="8" applyFont="1" applyBorder="1" applyAlignment="1">
      <alignment vertical="center"/>
    </xf>
    <xf numFmtId="0" fontId="2" fillId="0" borderId="25" xfId="8" applyBorder="1" applyAlignment="1">
      <alignment vertical="center"/>
    </xf>
    <xf numFmtId="0" fontId="45" fillId="0" borderId="24" xfId="8" applyFont="1" applyBorder="1" applyAlignment="1">
      <alignment horizontal="left" vertical="center"/>
    </xf>
    <xf numFmtId="0" fontId="2" fillId="0" borderId="26" xfId="8" applyBorder="1" applyAlignment="1">
      <alignment horizontal="left" vertical="center"/>
    </xf>
    <xf numFmtId="0" fontId="2" fillId="0" borderId="0" xfId="78" applyAlignment="1">
      <alignment wrapText="1"/>
    </xf>
    <xf numFmtId="0" fontId="2" fillId="0" borderId="0" xfId="8" applyAlignment="1">
      <alignment wrapText="1"/>
    </xf>
    <xf numFmtId="0" fontId="8" fillId="2" borderId="1" xfId="50" applyNumberFormat="1" applyFont="1" applyFill="1" applyBorder="1" applyAlignment="1">
      <alignment horizontal="center" vertical="top" wrapText="1"/>
    </xf>
    <xf numFmtId="0" fontId="32" fillId="2" borderId="1" xfId="78" applyFont="1" applyFill="1" applyBorder="1" applyAlignment="1">
      <alignment horizontal="center" vertical="top" wrapText="1"/>
    </xf>
    <xf numFmtId="0" fontId="32" fillId="0" borderId="2" xfId="78" applyFont="1" applyBorder="1" applyAlignment="1">
      <alignment horizontal="center" vertical="top" wrapText="1"/>
    </xf>
    <xf numFmtId="0" fontId="48" fillId="2" borderId="1" xfId="78" quotePrefix="1" applyFont="1" applyFill="1" applyBorder="1" applyAlignment="1">
      <alignment horizontal="center" vertical="top" wrapText="1"/>
    </xf>
    <xf numFmtId="0" fontId="4" fillId="3" borderId="20" xfId="78" applyFont="1" applyFill="1" applyBorder="1" applyAlignment="1" applyProtection="1">
      <alignment horizontal="center" vertical="top" wrapText="1"/>
      <protection locked="0"/>
    </xf>
    <xf numFmtId="0" fontId="4" fillId="3" borderId="20" xfId="78" applyFont="1" applyFill="1" applyBorder="1" applyAlignment="1">
      <alignment horizontal="center" vertical="top" wrapText="1"/>
    </xf>
    <xf numFmtId="0" fontId="4" fillId="0" borderId="20" xfId="78" applyFont="1" applyBorder="1" applyAlignment="1">
      <alignment horizontal="center" vertical="top" wrapText="1"/>
    </xf>
    <xf numFmtId="171" fontId="4" fillId="3" borderId="28" xfId="78" applyNumberFormat="1" applyFont="1" applyFill="1" applyBorder="1" applyAlignment="1">
      <alignment horizontal="center" vertical="top" wrapText="1"/>
    </xf>
    <xf numFmtId="171" fontId="4" fillId="3" borderId="20" xfId="78" applyNumberFormat="1" applyFont="1" applyFill="1" applyBorder="1" applyAlignment="1">
      <alignment horizontal="center" vertical="top" wrapText="1"/>
    </xf>
    <xf numFmtId="0" fontId="2" fillId="3" borderId="0" xfId="78" applyFill="1" applyAlignment="1">
      <alignment vertical="top"/>
    </xf>
    <xf numFmtId="0" fontId="4" fillId="3" borderId="1" xfId="78" applyFont="1" applyFill="1" applyBorder="1" applyAlignment="1" applyProtection="1">
      <alignment horizontal="center" vertical="top" wrapText="1"/>
      <protection locked="0"/>
    </xf>
    <xf numFmtId="0" fontId="4" fillId="3" borderId="21" xfId="78" applyFont="1" applyFill="1" applyBorder="1" applyAlignment="1">
      <alignment horizontal="center" vertical="top" wrapText="1"/>
    </xf>
    <xf numFmtId="0" fontId="4" fillId="3" borderId="0" xfId="78" applyFont="1" applyFill="1" applyAlignment="1">
      <alignment horizontal="center" vertical="top" wrapText="1"/>
    </xf>
    <xf numFmtId="0" fontId="4" fillId="0" borderId="1" xfId="78" applyFont="1" applyBorder="1" applyAlignment="1">
      <alignment horizontal="center" vertical="top" wrapText="1"/>
    </xf>
    <xf numFmtId="0" fontId="4" fillId="3" borderId="1" xfId="78" applyFont="1" applyFill="1" applyBorder="1" applyAlignment="1">
      <alignment horizontal="center" vertical="top" wrapText="1"/>
    </xf>
    <xf numFmtId="171" fontId="4" fillId="3" borderId="2" xfId="78" applyNumberFormat="1" applyFont="1" applyFill="1" applyBorder="1" applyAlignment="1">
      <alignment horizontal="center" vertical="top" wrapText="1"/>
    </xf>
    <xf numFmtId="0" fontId="2" fillId="3" borderId="1" xfId="78" applyFill="1" applyBorder="1" applyAlignment="1">
      <alignment horizontal="left" vertical="top" wrapText="1"/>
    </xf>
    <xf numFmtId="0" fontId="9" fillId="3" borderId="1" xfId="78" applyFont="1" applyFill="1" applyBorder="1" applyAlignment="1">
      <alignment horizontal="left" vertical="top" wrapText="1"/>
    </xf>
    <xf numFmtId="0" fontId="4" fillId="3" borderId="32" xfId="78" applyFont="1" applyFill="1" applyBorder="1" applyAlignment="1" applyProtection="1">
      <alignment horizontal="center" vertical="top" wrapText="1"/>
      <protection locked="0"/>
    </xf>
    <xf numFmtId="0" fontId="4" fillId="3" borderId="32" xfId="78" applyFont="1" applyFill="1" applyBorder="1" applyAlignment="1">
      <alignment horizontal="center" vertical="top" wrapText="1"/>
    </xf>
    <xf numFmtId="0" fontId="4" fillId="3" borderId="33" xfId="78" applyFont="1" applyFill="1" applyBorder="1" applyAlignment="1">
      <alignment horizontal="center" vertical="top" wrapText="1"/>
    </xf>
    <xf numFmtId="0" fontId="4" fillId="0" borderId="32" xfId="78" applyFont="1" applyBorder="1" applyAlignment="1">
      <alignment horizontal="center" vertical="top" wrapText="1"/>
    </xf>
    <xf numFmtId="171" fontId="4" fillId="3" borderId="34" xfId="78" applyNumberFormat="1" applyFont="1" applyFill="1" applyBorder="1" applyAlignment="1">
      <alignment horizontal="center" vertical="top" wrapText="1"/>
    </xf>
    <xf numFmtId="0" fontId="8" fillId="2" borderId="1" xfId="78" applyFont="1" applyFill="1" applyBorder="1" applyAlignment="1">
      <alignment horizontal="center" vertical="top" wrapText="1"/>
    </xf>
    <xf numFmtId="0" fontId="50" fillId="3" borderId="27" xfId="78" applyFont="1" applyFill="1" applyBorder="1" applyAlignment="1">
      <alignment horizontal="left" vertical="top" wrapText="1"/>
    </xf>
    <xf numFmtId="0" fontId="8" fillId="2" borderId="1" xfId="78" applyFont="1" applyFill="1" applyBorder="1" applyAlignment="1" applyProtection="1">
      <alignment horizontal="center" vertical="top" wrapText="1"/>
      <protection locked="0"/>
    </xf>
    <xf numFmtId="0" fontId="4" fillId="0" borderId="2" xfId="78" applyFont="1" applyBorder="1" applyAlignment="1">
      <alignment horizontal="center" vertical="top" wrapText="1"/>
    </xf>
    <xf numFmtId="3" fontId="32" fillId="3" borderId="1" xfId="78" applyNumberFormat="1" applyFont="1" applyFill="1" applyBorder="1" applyAlignment="1">
      <alignment horizontal="center" vertical="top" wrapText="1"/>
    </xf>
    <xf numFmtId="0" fontId="32" fillId="2" borderId="0" xfId="78" applyFont="1" applyFill="1" applyAlignment="1">
      <alignment vertical="top" wrapText="1"/>
    </xf>
    <xf numFmtId="0" fontId="32" fillId="3" borderId="27" xfId="78" applyFont="1" applyFill="1" applyBorder="1" applyAlignment="1">
      <alignment vertical="top" wrapText="1"/>
    </xf>
    <xf numFmtId="3" fontId="8" fillId="2" borderId="0" xfId="78" applyNumberFormat="1" applyFont="1" applyFill="1" applyAlignment="1">
      <alignment horizontal="center" vertical="top" wrapText="1"/>
    </xf>
    <xf numFmtId="2" fontId="32" fillId="3" borderId="1" xfId="78" applyNumberFormat="1" applyFont="1" applyFill="1" applyBorder="1" applyAlignment="1">
      <alignment horizontal="center" wrapText="1"/>
    </xf>
    <xf numFmtId="3" fontId="32" fillId="2" borderId="0" xfId="78" applyNumberFormat="1" applyFont="1" applyFill="1" applyAlignment="1">
      <alignment horizontal="center" vertical="top" wrapText="1"/>
    </xf>
    <xf numFmtId="2" fontId="8" fillId="2" borderId="1" xfId="78" applyNumberFormat="1" applyFont="1" applyFill="1" applyBorder="1" applyAlignment="1">
      <alignment horizontal="center" vertical="top" wrapText="1"/>
    </xf>
    <xf numFmtId="0" fontId="8" fillId="2" borderId="32" xfId="78" applyFont="1" applyFill="1" applyBorder="1" applyAlignment="1">
      <alignment horizontal="center" vertical="top" wrapText="1"/>
    </xf>
    <xf numFmtId="0" fontId="33" fillId="2" borderId="35" xfId="78" applyFont="1" applyFill="1" applyBorder="1" applyAlignment="1">
      <alignment horizontal="right" vertical="top" wrapText="1"/>
    </xf>
    <xf numFmtId="0" fontId="32" fillId="0" borderId="34" xfId="78" applyFont="1" applyBorder="1" applyAlignment="1">
      <alignment horizontal="center" vertical="top" wrapText="1"/>
    </xf>
    <xf numFmtId="3" fontId="32" fillId="2" borderId="33" xfId="78" applyNumberFormat="1" applyFont="1" applyFill="1" applyBorder="1" applyAlignment="1">
      <alignment horizontal="center" vertical="top" wrapText="1"/>
    </xf>
    <xf numFmtId="2" fontId="32" fillId="3" borderId="32" xfId="78" applyNumberFormat="1" applyFont="1" applyFill="1" applyBorder="1" applyAlignment="1">
      <alignment horizontal="center" vertical="top" wrapText="1"/>
    </xf>
    <xf numFmtId="2" fontId="32" fillId="3" borderId="1" xfId="78" applyNumberFormat="1" applyFont="1" applyFill="1" applyBorder="1" applyAlignment="1">
      <alignment horizontal="center" vertical="top" wrapText="1"/>
    </xf>
    <xf numFmtId="0" fontId="33" fillId="2" borderId="27" xfId="78" applyFont="1" applyFill="1" applyBorder="1" applyAlignment="1">
      <alignment horizontal="right" vertical="top" wrapText="1"/>
    </xf>
    <xf numFmtId="2" fontId="32" fillId="3" borderId="27" xfId="78" applyNumberFormat="1" applyFont="1" applyFill="1" applyBorder="1" applyAlignment="1">
      <alignment horizontal="center" vertical="top" wrapText="1"/>
    </xf>
    <xf numFmtId="0" fontId="32" fillId="3" borderId="27" xfId="78" applyFont="1" applyFill="1" applyBorder="1" applyAlignment="1">
      <alignment horizontal="left" vertical="top" wrapText="1"/>
    </xf>
    <xf numFmtId="0" fontId="49" fillId="2" borderId="27" xfId="78" applyFont="1" applyFill="1" applyBorder="1" applyAlignment="1">
      <alignment horizontal="center" vertical="top" wrapText="1"/>
    </xf>
    <xf numFmtId="49" fontId="32" fillId="2" borderId="27" xfId="78" applyNumberFormat="1" applyFont="1" applyFill="1" applyBorder="1" applyAlignment="1">
      <alignment horizontal="left" vertical="top" wrapText="1"/>
    </xf>
    <xf numFmtId="3" fontId="32" fillId="2" borderId="0" xfId="78" applyNumberFormat="1" applyFont="1" applyFill="1" applyAlignment="1" applyProtection="1">
      <alignment horizontal="center" vertical="top" wrapText="1"/>
      <protection locked="0"/>
    </xf>
    <xf numFmtId="2" fontId="32" fillId="3" borderId="22" xfId="78" applyNumberFormat="1" applyFont="1" applyFill="1" applyBorder="1" applyAlignment="1">
      <alignment horizontal="center" vertical="top" wrapText="1"/>
    </xf>
    <xf numFmtId="3" fontId="2" fillId="0" borderId="2" xfId="78" applyNumberFormat="1" applyBorder="1" applyAlignment="1">
      <alignment horizontal="center" vertical="top" wrapText="1"/>
    </xf>
    <xf numFmtId="11" fontId="4" fillId="2" borderId="1" xfId="78" applyNumberFormat="1" applyFont="1" applyFill="1" applyBorder="1" applyAlignment="1">
      <alignment horizontal="center" vertical="top" wrapText="1"/>
    </xf>
    <xf numFmtId="0" fontId="2" fillId="2" borderId="1" xfId="78" applyFill="1" applyBorder="1" applyAlignment="1">
      <alignment horizontal="center" vertical="top" wrapText="1"/>
    </xf>
    <xf numFmtId="170" fontId="8" fillId="2" borderId="1" xfId="78" applyNumberFormat="1" applyFont="1" applyFill="1" applyBorder="1" applyAlignment="1">
      <alignment horizontal="center" vertical="top" wrapText="1"/>
    </xf>
    <xf numFmtId="0" fontId="33" fillId="2" borderId="27" xfId="78" applyFont="1" applyFill="1" applyBorder="1" applyAlignment="1">
      <alignment horizontal="left" vertical="top" wrapText="1"/>
    </xf>
    <xf numFmtId="0" fontId="32" fillId="0" borderId="2" xfId="78" applyFont="1" applyBorder="1" applyAlignment="1">
      <alignment horizontal="center" vertical="center" wrapText="1"/>
    </xf>
    <xf numFmtId="49" fontId="48" fillId="2" borderId="1" xfId="78" applyNumberFormat="1" applyFont="1" applyFill="1" applyBorder="1" applyAlignment="1">
      <alignment horizontal="center" vertical="top" wrapText="1"/>
    </xf>
    <xf numFmtId="0" fontId="2" fillId="2" borderId="0" xfId="78" applyFill="1" applyAlignment="1">
      <alignment vertical="top" wrapText="1"/>
    </xf>
    <xf numFmtId="0" fontId="2" fillId="3" borderId="1" xfId="78" applyFill="1" applyBorder="1" applyAlignment="1">
      <alignment horizontal="center" vertical="top" wrapText="1"/>
    </xf>
    <xf numFmtId="0" fontId="2" fillId="0" borderId="1" xfId="78" applyBorder="1" applyAlignment="1">
      <alignment horizontal="center" vertical="top" wrapText="1"/>
    </xf>
    <xf numFmtId="171" fontId="2" fillId="3" borderId="2" xfId="78" applyNumberFormat="1" applyFill="1" applyBorder="1" applyAlignment="1">
      <alignment horizontal="right" vertical="top" wrapText="1"/>
    </xf>
    <xf numFmtId="0" fontId="2" fillId="2" borderId="27" xfId="78" applyFill="1" applyBorder="1" applyAlignment="1">
      <alignment vertical="top" wrapText="1"/>
    </xf>
    <xf numFmtId="0" fontId="51" fillId="2" borderId="27" xfId="78" applyFont="1" applyFill="1" applyBorder="1" applyAlignment="1">
      <alignment horizontal="left" vertical="top" wrapText="1"/>
    </xf>
    <xf numFmtId="49" fontId="4" fillId="2" borderId="1" xfId="78" applyNumberFormat="1" applyFont="1" applyFill="1" applyBorder="1" applyAlignment="1">
      <alignment horizontal="center" vertical="top" wrapText="1"/>
    </xf>
    <xf numFmtId="49" fontId="32" fillId="2" borderId="1" xfId="78" applyNumberFormat="1" applyFont="1" applyFill="1" applyBorder="1" applyAlignment="1" applyProtection="1">
      <alignment horizontal="left" vertical="top" wrapText="1"/>
      <protection locked="0"/>
    </xf>
    <xf numFmtId="1" fontId="32" fillId="0" borderId="2" xfId="78" applyNumberFormat="1" applyFont="1" applyBorder="1" applyAlignment="1">
      <alignment horizontal="center" vertical="top" wrapText="1"/>
    </xf>
    <xf numFmtId="0" fontId="32" fillId="0" borderId="1" xfId="78" applyFont="1" applyBorder="1" applyAlignment="1">
      <alignment horizontal="center" vertical="top" wrapText="1"/>
    </xf>
    <xf numFmtId="2" fontId="32" fillId="3" borderId="36" xfId="78" applyNumberFormat="1" applyFont="1" applyFill="1" applyBorder="1" applyAlignment="1">
      <alignment horizontal="center" vertical="top" wrapText="1"/>
    </xf>
    <xf numFmtId="2" fontId="32" fillId="3" borderId="37" xfId="78" applyNumberFormat="1" applyFont="1" applyFill="1" applyBorder="1" applyAlignment="1">
      <alignment horizontal="center" vertical="top" wrapText="1"/>
    </xf>
    <xf numFmtId="0" fontId="32" fillId="0" borderId="2" xfId="78" applyFont="1" applyBorder="1" applyAlignment="1" applyProtection="1">
      <alignment vertical="top" wrapText="1"/>
      <protection locked="0"/>
    </xf>
    <xf numFmtId="0" fontId="50" fillId="0" borderId="27" xfId="78" applyFont="1" applyBorder="1" applyAlignment="1">
      <alignment horizontal="left" vertical="top" wrapText="1"/>
    </xf>
    <xf numFmtId="3" fontId="32" fillId="0" borderId="2" xfId="78" applyNumberFormat="1" applyFont="1" applyBorder="1" applyAlignment="1" applyProtection="1">
      <alignment horizontal="center" vertical="top" wrapText="1"/>
      <protection locked="0"/>
    </xf>
    <xf numFmtId="2" fontId="32" fillId="3" borderId="1" xfId="78" applyNumberFormat="1" applyFont="1" applyFill="1" applyBorder="1" applyAlignment="1" applyProtection="1">
      <alignment horizontal="center" vertical="top" wrapText="1"/>
      <protection locked="0"/>
    </xf>
    <xf numFmtId="3" fontId="32" fillId="0" borderId="2" xfId="78" applyNumberFormat="1" applyFont="1" applyBorder="1" applyAlignment="1">
      <alignment horizontal="center" vertical="top" wrapText="1"/>
    </xf>
    <xf numFmtId="3" fontId="8" fillId="2" borderId="0" xfId="78" applyNumberFormat="1" applyFont="1" applyFill="1" applyAlignment="1" applyProtection="1">
      <alignment horizontal="center" vertical="top" wrapText="1"/>
      <protection locked="0"/>
    </xf>
    <xf numFmtId="0" fontId="32" fillId="2" borderId="0" xfId="78" applyFont="1" applyFill="1" applyAlignment="1" applyProtection="1">
      <alignment vertical="top" wrapText="1"/>
      <protection locked="0"/>
    </xf>
    <xf numFmtId="1" fontId="32" fillId="3" borderId="1" xfId="78" applyNumberFormat="1" applyFont="1" applyFill="1" applyBorder="1" applyAlignment="1" applyProtection="1">
      <alignment horizontal="center" vertical="center" wrapText="1"/>
      <protection locked="0"/>
    </xf>
    <xf numFmtId="3" fontId="8" fillId="0" borderId="2" xfId="78" applyNumberFormat="1" applyFont="1" applyBorder="1" applyAlignment="1" applyProtection="1">
      <alignment horizontal="center" vertical="top" wrapText="1"/>
      <protection locked="0"/>
    </xf>
    <xf numFmtId="0" fontId="32" fillId="3" borderId="0" xfId="78" applyFont="1" applyFill="1" applyAlignment="1" applyProtection="1">
      <alignment vertical="top" wrapText="1"/>
      <protection locked="0"/>
    </xf>
    <xf numFmtId="0" fontId="32" fillId="3" borderId="1" xfId="78" applyFont="1" applyFill="1" applyBorder="1" applyAlignment="1" applyProtection="1">
      <alignment horizontal="center" vertical="top" wrapText="1"/>
      <protection locked="0"/>
    </xf>
    <xf numFmtId="0" fontId="32" fillId="3" borderId="27" xfId="78" applyFont="1" applyFill="1" applyBorder="1" applyAlignment="1" applyProtection="1">
      <alignment vertical="top" wrapText="1"/>
      <protection locked="0"/>
    </xf>
    <xf numFmtId="0" fontId="32" fillId="3" borderId="2" xfId="78" applyFont="1" applyFill="1" applyBorder="1" applyAlignment="1">
      <alignment horizontal="center" vertical="top" wrapText="1"/>
    </xf>
    <xf numFmtId="2" fontId="32" fillId="3" borderId="1" xfId="78" applyNumberFormat="1" applyFont="1" applyFill="1" applyBorder="1" applyAlignment="1">
      <alignment horizontal="center" vertical="center" wrapText="1"/>
    </xf>
    <xf numFmtId="0" fontId="55" fillId="0" borderId="2" xfId="78" applyFont="1" applyBorder="1" applyAlignment="1">
      <alignment horizontal="center" vertical="top" wrapText="1"/>
    </xf>
    <xf numFmtId="0" fontId="32" fillId="2" borderId="27" xfId="78" applyFont="1" applyFill="1" applyBorder="1" applyAlignment="1" applyProtection="1">
      <alignment horizontal="left" vertical="top" wrapText="1"/>
      <protection locked="0"/>
    </xf>
    <xf numFmtId="3" fontId="56" fillId="0" borderId="2" xfId="78" applyNumberFormat="1" applyFont="1" applyBorder="1" applyAlignment="1">
      <alignment horizontal="center" vertical="top" wrapText="1"/>
    </xf>
    <xf numFmtId="3" fontId="2" fillId="2" borderId="2" xfId="78" applyNumberFormat="1" applyFill="1" applyBorder="1" applyAlignment="1">
      <alignment horizontal="center" vertical="top" wrapText="1"/>
    </xf>
    <xf numFmtId="172" fontId="2" fillId="2" borderId="1" xfId="78" applyNumberFormat="1" applyFill="1" applyBorder="1" applyAlignment="1">
      <alignment horizontal="center" vertical="top" wrapText="1"/>
    </xf>
    <xf numFmtId="0" fontId="8" fillId="3" borderId="27" xfId="78" applyFont="1" applyFill="1" applyBorder="1" applyAlignment="1">
      <alignment horizontal="left" vertical="top" wrapText="1"/>
    </xf>
    <xf numFmtId="0" fontId="33" fillId="3" borderId="27" xfId="78" applyFont="1" applyFill="1" applyBorder="1" applyAlignment="1">
      <alignment horizontal="right" vertical="top" wrapText="1"/>
    </xf>
    <xf numFmtId="0" fontId="2" fillId="0" borderId="2" xfId="78" applyBorder="1" applyAlignment="1">
      <alignment horizontal="right" vertical="top" wrapText="1"/>
    </xf>
    <xf numFmtId="0" fontId="2" fillId="2" borderId="2" xfId="78" applyFill="1" applyBorder="1" applyAlignment="1">
      <alignment horizontal="right" vertical="top" wrapText="1"/>
    </xf>
    <xf numFmtId="0" fontId="5" fillId="2" borderId="27" xfId="78" applyFont="1" applyFill="1" applyBorder="1" applyAlignment="1">
      <alignment horizontal="center" vertical="top" wrapText="1"/>
    </xf>
    <xf numFmtId="0" fontId="5" fillId="2" borderId="1" xfId="78" applyFont="1" applyFill="1" applyBorder="1" applyAlignment="1">
      <alignment horizontal="left" vertical="top" wrapText="1"/>
    </xf>
    <xf numFmtId="3" fontId="32" fillId="2" borderId="23" xfId="78" applyNumberFormat="1" applyFont="1" applyFill="1" applyBorder="1" applyAlignment="1">
      <alignment horizontal="center" vertical="top" wrapText="1"/>
    </xf>
    <xf numFmtId="0" fontId="5" fillId="2" borderId="27" xfId="78" applyFont="1" applyFill="1" applyBorder="1" applyAlignment="1">
      <alignment horizontal="right" vertical="top" wrapText="1"/>
    </xf>
    <xf numFmtId="0" fontId="4" fillId="2" borderId="1" xfId="78" applyFont="1" applyFill="1" applyBorder="1" applyAlignment="1">
      <alignment horizontal="left" vertical="top" wrapText="1"/>
    </xf>
    <xf numFmtId="0" fontId="5" fillId="2" borderId="0" xfId="78" applyFont="1" applyFill="1" applyAlignment="1">
      <alignment horizontal="right" vertical="top" wrapText="1"/>
    </xf>
    <xf numFmtId="0" fontId="5" fillId="2" borderId="0" xfId="78" applyFont="1" applyFill="1" applyAlignment="1">
      <alignment horizontal="left" vertical="top" wrapText="1"/>
    </xf>
    <xf numFmtId="0" fontId="2" fillId="2" borderId="0" xfId="78" applyFill="1" applyAlignment="1">
      <alignment horizontal="right" vertical="top" wrapText="1"/>
    </xf>
    <xf numFmtId="0" fontId="8" fillId="2" borderId="2" xfId="78" applyFont="1" applyFill="1" applyBorder="1" applyAlignment="1">
      <alignment horizontal="center" vertical="top" wrapText="1"/>
    </xf>
    <xf numFmtId="0" fontId="5" fillId="2" borderId="27" xfId="78" applyFont="1" applyFill="1" applyBorder="1" applyAlignment="1">
      <alignment horizontal="left" vertical="top" wrapText="1"/>
    </xf>
    <xf numFmtId="0" fontId="2" fillId="2" borderId="1" xfId="78" applyFill="1" applyBorder="1" applyAlignment="1">
      <alignment vertical="top" wrapText="1"/>
    </xf>
    <xf numFmtId="0" fontId="2" fillId="0" borderId="1" xfId="78" applyBorder="1" applyAlignment="1">
      <alignment horizontal="right" vertical="top" wrapText="1"/>
    </xf>
    <xf numFmtId="0" fontId="2" fillId="2" borderId="1" xfId="78" applyFill="1" applyBorder="1" applyAlignment="1">
      <alignment horizontal="right" vertical="top" wrapText="1"/>
    </xf>
    <xf numFmtId="0" fontId="2" fillId="2" borderId="2" xfId="78" applyFill="1" applyBorder="1" applyAlignment="1">
      <alignment vertical="top"/>
    </xf>
    <xf numFmtId="3" fontId="32" fillId="3" borderId="2" xfId="78" applyNumberFormat="1" applyFont="1" applyFill="1" applyBorder="1" applyAlignment="1">
      <alignment horizontal="center" vertical="top" wrapText="1"/>
    </xf>
    <xf numFmtId="0" fontId="2" fillId="2" borderId="27" xfId="78" applyFill="1" applyBorder="1" applyAlignment="1">
      <alignment horizontal="center" vertical="top" wrapText="1"/>
    </xf>
    <xf numFmtId="0" fontId="2" fillId="0" borderId="27" xfId="78" applyBorder="1" applyAlignment="1">
      <alignment horizontal="right" vertical="top" wrapText="1"/>
    </xf>
    <xf numFmtId="0" fontId="2" fillId="2" borderId="0" xfId="78" applyFill="1" applyAlignment="1">
      <alignment vertical="top"/>
    </xf>
    <xf numFmtId="0" fontId="4" fillId="3" borderId="27" xfId="78" applyFont="1" applyFill="1" applyBorder="1" applyAlignment="1">
      <alignment horizontal="center" vertical="top" wrapText="1"/>
    </xf>
    <xf numFmtId="0" fontId="32" fillId="3" borderId="27" xfId="78" applyFont="1" applyFill="1" applyBorder="1" applyAlignment="1">
      <alignment horizontal="center" vertical="top" wrapText="1"/>
    </xf>
    <xf numFmtId="3" fontId="32" fillId="0" borderId="27" xfId="78" applyNumberFormat="1" applyFont="1" applyBorder="1" applyAlignment="1" applyProtection="1">
      <alignment horizontal="center" vertical="top" wrapText="1"/>
      <protection locked="0"/>
    </xf>
    <xf numFmtId="3" fontId="32" fillId="3" borderId="1" xfId="78" applyNumberFormat="1" applyFont="1" applyFill="1" applyBorder="1" applyAlignment="1" applyProtection="1">
      <alignment horizontal="center" vertical="top" wrapText="1"/>
      <protection locked="0"/>
    </xf>
    <xf numFmtId="172" fontId="32" fillId="3" borderId="1" xfId="78" applyNumberFormat="1" applyFont="1" applyFill="1" applyBorder="1" applyAlignment="1" applyProtection="1">
      <alignment horizontal="center" vertical="top" wrapText="1"/>
      <protection locked="0"/>
    </xf>
    <xf numFmtId="0" fontId="32" fillId="0" borderId="0" xfId="78" applyFont="1" applyAlignment="1">
      <alignment vertical="top" wrapText="1"/>
    </xf>
    <xf numFmtId="0" fontId="32" fillId="2" borderId="2" xfId="78" applyFont="1" applyFill="1" applyBorder="1" applyAlignment="1">
      <alignment vertical="top" wrapText="1"/>
    </xf>
    <xf numFmtId="3" fontId="32" fillId="2" borderId="0" xfId="78" applyNumberFormat="1" applyFont="1" applyFill="1" applyAlignment="1">
      <alignment vertical="top" wrapText="1"/>
    </xf>
    <xf numFmtId="171" fontId="2" fillId="3" borderId="1" xfId="78" applyNumberFormat="1" applyFill="1" applyBorder="1" applyAlignment="1">
      <alignment horizontal="center" vertical="top" wrapText="1"/>
    </xf>
    <xf numFmtId="0" fontId="58" fillId="3" borderId="20" xfId="78" applyFont="1" applyFill="1" applyBorder="1" applyAlignment="1" applyProtection="1">
      <alignment horizontal="center" vertical="center" wrapText="1"/>
      <protection locked="0"/>
    </xf>
    <xf numFmtId="0" fontId="58" fillId="3" borderId="20" xfId="78" applyFont="1" applyFill="1" applyBorder="1" applyAlignment="1">
      <alignment horizontal="center" vertical="center" wrapText="1"/>
    </xf>
    <xf numFmtId="173" fontId="58" fillId="3" borderId="20" xfId="78" applyNumberFormat="1" applyFont="1" applyFill="1" applyBorder="1" applyAlignment="1">
      <alignment horizontal="center" vertical="center" wrapText="1"/>
    </xf>
    <xf numFmtId="0" fontId="2" fillId="3" borderId="0" xfId="78" applyFill="1"/>
    <xf numFmtId="0" fontId="58" fillId="3" borderId="1" xfId="78" applyFont="1" applyFill="1" applyBorder="1" applyAlignment="1" applyProtection="1">
      <alignment horizontal="center" vertical="center" wrapText="1"/>
      <protection locked="0"/>
    </xf>
    <xf numFmtId="0" fontId="58" fillId="3" borderId="1" xfId="78" applyFont="1" applyFill="1" applyBorder="1" applyAlignment="1">
      <alignment horizontal="center" vertical="center" wrapText="1"/>
    </xf>
    <xf numFmtId="173" fontId="58" fillId="3" borderId="1" xfId="78" applyNumberFormat="1" applyFont="1" applyFill="1" applyBorder="1" applyAlignment="1">
      <alignment horizontal="center" vertical="center" wrapText="1"/>
    </xf>
    <xf numFmtId="0" fontId="2" fillId="3" borderId="1" xfId="78" applyFill="1" applyBorder="1" applyAlignment="1">
      <alignment horizontal="center" wrapText="1"/>
    </xf>
    <xf numFmtId="0" fontId="5" fillId="3" borderId="1" xfId="78" applyFont="1" applyFill="1" applyBorder="1" applyAlignment="1">
      <alignment horizontal="center" wrapText="1"/>
    </xf>
    <xf numFmtId="0" fontId="2" fillId="3" borderId="1" xfId="78" applyFill="1" applyBorder="1" applyAlignment="1">
      <alignment horizontal="right" wrapText="1"/>
    </xf>
    <xf numFmtId="173" fontId="2" fillId="3" borderId="1" xfId="78" applyNumberFormat="1" applyFill="1" applyBorder="1" applyAlignment="1">
      <alignment horizontal="right" wrapText="1"/>
    </xf>
    <xf numFmtId="0" fontId="2" fillId="3" borderId="1" xfId="78" applyFill="1" applyBorder="1" applyAlignment="1">
      <alignment wrapText="1"/>
    </xf>
    <xf numFmtId="0" fontId="2" fillId="3" borderId="1" xfId="78" applyFill="1" applyBorder="1" applyAlignment="1">
      <alignment horizontal="center" vertical="center" wrapText="1"/>
    </xf>
    <xf numFmtId="44" fontId="2" fillId="3" borderId="1" xfId="78" applyNumberFormat="1" applyFill="1" applyBorder="1" applyAlignment="1">
      <alignment horizontal="right" wrapText="1"/>
    </xf>
    <xf numFmtId="0" fontId="8" fillId="2" borderId="1" xfId="78" applyFont="1" applyFill="1" applyBorder="1" applyAlignment="1">
      <alignment horizontal="left" vertical="top" wrapText="1"/>
    </xf>
    <xf numFmtId="3" fontId="32" fillId="3" borderId="27" xfId="78" applyNumberFormat="1" applyFont="1" applyFill="1" applyBorder="1" applyAlignment="1" applyProtection="1">
      <alignment horizontal="center" vertical="top" wrapText="1"/>
      <protection locked="0"/>
    </xf>
    <xf numFmtId="3" fontId="32" fillId="3" borderId="20" xfId="78" applyNumberFormat="1" applyFont="1" applyFill="1" applyBorder="1" applyAlignment="1">
      <alignment horizontal="center" vertical="top" wrapText="1"/>
    </xf>
    <xf numFmtId="0" fontId="2" fillId="3" borderId="23" xfId="78" applyFill="1" applyBorder="1" applyAlignment="1">
      <alignment horizontal="center" vertical="top" wrapText="1"/>
    </xf>
    <xf numFmtId="0" fontId="2" fillId="3" borderId="23" xfId="78" applyFill="1" applyBorder="1" applyAlignment="1">
      <alignment horizontal="right" wrapText="1"/>
    </xf>
    <xf numFmtId="0" fontId="2" fillId="3" borderId="23" xfId="78" applyFill="1" applyBorder="1" applyAlignment="1">
      <alignment horizontal="center" wrapText="1"/>
    </xf>
    <xf numFmtId="173" fontId="2" fillId="3" borderId="23" xfId="78" applyNumberFormat="1" applyFill="1" applyBorder="1" applyAlignment="1">
      <alignment horizontal="right" wrapText="1"/>
    </xf>
    <xf numFmtId="0" fontId="59" fillId="0" borderId="0" xfId="0" applyFont="1" applyAlignment="1">
      <alignment horizontal="center" vertical="center"/>
    </xf>
    <xf numFmtId="171" fontId="4" fillId="3" borderId="0" xfId="78" applyNumberFormat="1" applyFont="1" applyFill="1" applyAlignment="1">
      <alignment horizontal="center" vertical="top" wrapText="1"/>
    </xf>
    <xf numFmtId="1" fontId="4" fillId="0" borderId="38" xfId="0" quotePrefix="1" applyNumberFormat="1" applyFont="1" applyBorder="1" applyAlignment="1">
      <alignment horizontal="center" vertical="center" wrapText="1"/>
    </xf>
    <xf numFmtId="0" fontId="36" fillId="0" borderId="27" xfId="0" applyFont="1" applyBorder="1" applyAlignment="1">
      <alignment horizontal="left" vertical="center" wrapText="1"/>
    </xf>
    <xf numFmtId="0" fontId="2" fillId="0" borderId="1" xfId="0" applyFont="1" applyBorder="1" applyAlignment="1">
      <alignment horizontal="left" vertical="center" wrapText="1"/>
    </xf>
    <xf numFmtId="49" fontId="2" fillId="0" borderId="1" xfId="0" applyNumberFormat="1" applyFont="1" applyBorder="1" applyAlignment="1">
      <alignment horizontal="center" vertical="center" wrapText="1"/>
    </xf>
    <xf numFmtId="0" fontId="2" fillId="0" borderId="1" xfId="0" applyFont="1" applyBorder="1" applyAlignment="1">
      <alignment horizontal="center" vertical="center" wrapText="1"/>
    </xf>
    <xf numFmtId="0" fontId="2" fillId="0" borderId="27" xfId="0" applyFont="1" applyBorder="1" applyAlignment="1">
      <alignment horizontal="center" vertical="center" wrapText="1"/>
    </xf>
    <xf numFmtId="4" fontId="2" fillId="0" borderId="27" xfId="0" applyNumberFormat="1" applyFont="1" applyBorder="1" applyAlignment="1">
      <alignment horizontal="right" vertical="center" wrapText="1"/>
    </xf>
    <xf numFmtId="49" fontId="2" fillId="0" borderId="27" xfId="0" applyNumberFormat="1" applyFont="1" applyBorder="1" applyAlignment="1">
      <alignment vertical="center" wrapText="1"/>
    </xf>
    <xf numFmtId="0" fontId="2" fillId="0" borderId="27" xfId="0" applyFont="1" applyBorder="1" applyAlignment="1">
      <alignment horizontal="left" vertical="center" wrapText="1"/>
    </xf>
    <xf numFmtId="0" fontId="2" fillId="0" borderId="2" xfId="0" applyFont="1" applyBorder="1" applyAlignment="1">
      <alignment horizontal="center" vertical="center" wrapText="1"/>
    </xf>
    <xf numFmtId="0" fontId="2" fillId="0" borderId="0" xfId="0" applyFont="1" applyAlignment="1">
      <alignment horizontal="center" vertical="center" wrapText="1"/>
    </xf>
    <xf numFmtId="4" fontId="2" fillId="0" borderId="0" xfId="0" applyNumberFormat="1" applyFont="1" applyAlignment="1">
      <alignment horizontal="right" vertical="center" wrapText="1"/>
    </xf>
    <xf numFmtId="4" fontId="2" fillId="0" borderId="27" xfId="0" applyNumberFormat="1" applyFont="1" applyBorder="1" applyAlignment="1">
      <alignment vertical="center" wrapText="1"/>
    </xf>
    <xf numFmtId="0" fontId="49" fillId="2" borderId="27" xfId="78" applyFont="1" applyFill="1" applyBorder="1" applyAlignment="1">
      <alignment horizontal="left" vertical="top" wrapText="1"/>
    </xf>
    <xf numFmtId="0" fontId="51" fillId="3" borderId="27" xfId="78" applyFont="1" applyFill="1" applyBorder="1" applyAlignment="1">
      <alignment horizontal="left" vertical="top" wrapText="1"/>
    </xf>
    <xf numFmtId="49" fontId="51" fillId="2" borderId="27" xfId="78" applyNumberFormat="1" applyFont="1" applyFill="1" applyBorder="1" applyAlignment="1">
      <alignment horizontal="left" vertical="top" wrapText="1"/>
    </xf>
    <xf numFmtId="49" fontId="2" fillId="0" borderId="1" xfId="0" quotePrefix="1" applyNumberFormat="1" applyFont="1" applyBorder="1" applyAlignment="1">
      <alignment horizontal="left" vertical="center" wrapText="1"/>
    </xf>
    <xf numFmtId="0" fontId="32" fillId="2" borderId="27" xfId="78" applyFont="1" applyFill="1" applyBorder="1" applyAlignment="1">
      <alignment horizontal="left" vertical="top" wrapText="1"/>
    </xf>
    <xf numFmtId="0" fontId="32" fillId="2" borderId="27" xfId="78" applyFont="1" applyFill="1" applyBorder="1" applyAlignment="1">
      <alignment horizontal="center" vertical="top" wrapText="1"/>
    </xf>
    <xf numFmtId="0" fontId="2" fillId="0" borderId="1" xfId="0" quotePrefix="1" applyFont="1" applyBorder="1" applyAlignment="1">
      <alignment horizontal="left" vertical="center" wrapText="1"/>
    </xf>
    <xf numFmtId="0" fontId="32" fillId="0" borderId="1" xfId="0" applyFont="1" applyBorder="1" applyAlignment="1">
      <alignment horizontal="left" vertical="center" wrapText="1"/>
    </xf>
    <xf numFmtId="167" fontId="2" fillId="0" borderId="1" xfId="6" applyNumberFormat="1" applyFont="1" applyBorder="1" applyAlignment="1">
      <alignment horizontal="center" vertical="center" wrapText="1"/>
    </xf>
    <xf numFmtId="1" fontId="2" fillId="0" borderId="1" xfId="0" applyNumberFormat="1" applyFont="1" applyBorder="1" applyAlignment="1">
      <alignment horizontal="center" vertical="center" wrapText="1"/>
    </xf>
    <xf numFmtId="0" fontId="32" fillId="0" borderId="1" xfId="78" applyFont="1" applyBorder="1" applyAlignment="1">
      <alignment horizontal="center" vertical="center" wrapText="1"/>
    </xf>
    <xf numFmtId="2" fontId="32" fillId="3" borderId="22" xfId="78" applyNumberFormat="1" applyFont="1" applyFill="1" applyBorder="1" applyAlignment="1">
      <alignment horizontal="center" wrapText="1"/>
    </xf>
    <xf numFmtId="0" fontId="51" fillId="0" borderId="27" xfId="78" applyFont="1" applyBorder="1" applyAlignment="1">
      <alignment horizontal="left" vertical="top" wrapText="1"/>
    </xf>
    <xf numFmtId="0" fontId="32" fillId="0" borderId="27" xfId="78" applyFont="1" applyBorder="1" applyAlignment="1">
      <alignment horizontal="left" vertical="top" wrapText="1"/>
    </xf>
    <xf numFmtId="0" fontId="32" fillId="0" borderId="1" xfId="56" applyFont="1" applyBorder="1" applyAlignment="1">
      <alignment vertical="center" wrapText="1"/>
    </xf>
    <xf numFmtId="2" fontId="32" fillId="3" borderId="0" xfId="78" applyNumberFormat="1" applyFont="1" applyFill="1" applyAlignment="1">
      <alignment horizontal="center" vertical="center" wrapText="1"/>
    </xf>
    <xf numFmtId="2" fontId="32" fillId="3" borderId="39" xfId="78" applyNumberFormat="1" applyFont="1" applyFill="1" applyBorder="1" applyAlignment="1">
      <alignment horizontal="center" vertical="center" wrapText="1"/>
    </xf>
    <xf numFmtId="49" fontId="60" fillId="0" borderId="40" xfId="78" applyNumberFormat="1" applyFont="1" applyBorder="1" applyAlignment="1">
      <alignment horizontal="center" vertical="top"/>
    </xf>
    <xf numFmtId="49" fontId="60" fillId="0" borderId="1" xfId="78" applyNumberFormat="1" applyFont="1" applyBorder="1" applyAlignment="1">
      <alignment horizontal="center" vertical="top"/>
    </xf>
    <xf numFmtId="0" fontId="32" fillId="3" borderId="27" xfId="78" quotePrefix="1" applyFont="1" applyFill="1" applyBorder="1" applyAlignment="1">
      <alignment horizontal="left" vertical="top" wrapText="1"/>
    </xf>
    <xf numFmtId="172" fontId="2" fillId="2" borderId="37" xfId="78" applyNumberFormat="1" applyFill="1" applyBorder="1" applyAlignment="1">
      <alignment horizontal="center" vertical="top" wrapText="1"/>
    </xf>
    <xf numFmtId="0" fontId="32" fillId="0" borderId="0" xfId="78" applyFont="1" applyAlignment="1">
      <alignment horizontal="center" vertical="top" wrapText="1"/>
    </xf>
    <xf numFmtId="49" fontId="8" fillId="2" borderId="1" xfId="78" applyNumberFormat="1" applyFont="1" applyFill="1" applyBorder="1" applyAlignment="1">
      <alignment horizontal="center" vertical="center" wrapText="1"/>
    </xf>
    <xf numFmtId="3" fontId="32" fillId="2" borderId="1" xfId="78" applyNumberFormat="1" applyFont="1" applyFill="1" applyBorder="1" applyAlignment="1">
      <alignment horizontal="center" vertical="top" wrapText="1"/>
    </xf>
    <xf numFmtId="49" fontId="32" fillId="0" borderId="27" xfId="78" applyNumberFormat="1" applyFont="1" applyBorder="1" applyAlignment="1">
      <alignment horizontal="left" vertical="top" wrapText="1"/>
    </xf>
    <xf numFmtId="0" fontId="42" fillId="0" borderId="0" xfId="0" applyFont="1" applyAlignment="1">
      <alignment horizontal="center"/>
    </xf>
    <xf numFmtId="0" fontId="37" fillId="26" borderId="0" xfId="0" applyFont="1" applyFill="1" applyAlignment="1">
      <alignment horizontal="left"/>
    </xf>
    <xf numFmtId="0" fontId="38" fillId="0" borderId="0" xfId="0" applyFont="1" applyAlignment="1">
      <alignment horizontal="center" vertical="center"/>
    </xf>
    <xf numFmtId="0" fontId="40" fillId="26" borderId="0" xfId="0" applyFont="1" applyFill="1" applyAlignment="1">
      <alignment horizontal="left"/>
    </xf>
    <xf numFmtId="0" fontId="41" fillId="0" borderId="0" xfId="0" applyFont="1" applyAlignment="1">
      <alignment horizontal="center"/>
    </xf>
    <xf numFmtId="0" fontId="42" fillId="0" borderId="0" xfId="0" applyFont="1" applyAlignment="1">
      <alignment horizontal="center" vertical="center"/>
    </xf>
    <xf numFmtId="0" fontId="43" fillId="0" borderId="0" xfId="0" applyFont="1" applyAlignment="1">
      <alignment horizontal="center"/>
    </xf>
    <xf numFmtId="0" fontId="44" fillId="0" borderId="0" xfId="0" applyFont="1" applyAlignment="1">
      <alignment horizontal="center"/>
    </xf>
    <xf numFmtId="0" fontId="37" fillId="26" borderId="0" xfId="8" applyFont="1" applyFill="1" applyAlignment="1">
      <alignment horizontal="left"/>
    </xf>
    <xf numFmtId="0" fontId="53" fillId="0" borderId="0" xfId="8" applyFont="1" applyAlignment="1">
      <alignment horizontal="center"/>
    </xf>
    <xf numFmtId="0" fontId="45" fillId="0" borderId="24" xfId="8" applyFont="1" applyBorder="1" applyAlignment="1">
      <alignment horizontal="left" vertical="center"/>
    </xf>
    <xf numFmtId="0" fontId="45" fillId="0" borderId="25" xfId="8" applyFont="1" applyBorder="1" applyAlignment="1">
      <alignment horizontal="left" vertical="center"/>
    </xf>
    <xf numFmtId="0" fontId="45" fillId="0" borderId="26" xfId="8" applyFont="1" applyBorder="1" applyAlignment="1">
      <alignment horizontal="left" vertical="center"/>
    </xf>
    <xf numFmtId="0" fontId="46" fillId="0" borderId="27" xfId="8" applyFont="1" applyBorder="1" applyAlignment="1">
      <alignment horizontal="left" vertical="center"/>
    </xf>
    <xf numFmtId="0" fontId="46" fillId="0" borderId="0" xfId="8" applyFont="1" applyAlignment="1">
      <alignment horizontal="left" vertical="center"/>
    </xf>
    <xf numFmtId="0" fontId="46" fillId="0" borderId="2" xfId="8" applyFont="1" applyBorder="1" applyAlignment="1">
      <alignment horizontal="left" vertical="center"/>
    </xf>
    <xf numFmtId="0" fontId="47" fillId="0" borderId="27" xfId="8" applyFont="1" applyBorder="1" applyAlignment="1">
      <alignment horizontal="left" vertical="center" wrapText="1"/>
    </xf>
    <xf numFmtId="0" fontId="47" fillId="0" borderId="0" xfId="8" applyFont="1" applyAlignment="1">
      <alignment horizontal="left" vertical="center"/>
    </xf>
    <xf numFmtId="0" fontId="47" fillId="0" borderId="2" xfId="8" applyFont="1" applyBorder="1" applyAlignment="1">
      <alignment horizontal="left" vertical="center"/>
    </xf>
    <xf numFmtId="0" fontId="47" fillId="0" borderId="27" xfId="8" applyFont="1" applyBorder="1" applyAlignment="1">
      <alignment horizontal="left" vertical="center"/>
    </xf>
    <xf numFmtId="0" fontId="47" fillId="0" borderId="19" xfId="8" applyFont="1" applyBorder="1" applyAlignment="1">
      <alignment horizontal="left" vertical="center"/>
    </xf>
    <xf numFmtId="0" fontId="47" fillId="0" borderId="17" xfId="8" applyFont="1" applyBorder="1" applyAlignment="1">
      <alignment horizontal="left" vertical="center"/>
    </xf>
    <xf numFmtId="0" fontId="47" fillId="0" borderId="18" xfId="8" applyFont="1" applyBorder="1" applyAlignment="1">
      <alignment horizontal="left" vertical="center"/>
    </xf>
    <xf numFmtId="0" fontId="45" fillId="0" borderId="13" xfId="8" applyFont="1" applyBorder="1" applyAlignment="1">
      <alignment horizontal="left" vertical="center"/>
    </xf>
    <xf numFmtId="0" fontId="45" fillId="0" borderId="0" xfId="8" applyFont="1" applyAlignment="1">
      <alignment horizontal="left" vertical="center"/>
    </xf>
    <xf numFmtId="0" fontId="45" fillId="0" borderId="2" xfId="8" applyFont="1" applyBorder="1" applyAlignment="1">
      <alignment horizontal="left" vertical="center"/>
    </xf>
    <xf numFmtId="0" fontId="46" fillId="0" borderId="13" xfId="8" applyFont="1" applyBorder="1" applyAlignment="1">
      <alignment horizontal="left" vertical="center"/>
    </xf>
    <xf numFmtId="0" fontId="52" fillId="0" borderId="19" xfId="88" applyFont="1" applyFill="1" applyBorder="1" applyAlignment="1">
      <alignment horizontal="left" vertical="center"/>
    </xf>
    <xf numFmtId="0" fontId="52" fillId="0" borderId="17" xfId="8" applyFont="1" applyBorder="1" applyAlignment="1">
      <alignment horizontal="left" vertical="center"/>
    </xf>
    <xf numFmtId="0" fontId="52" fillId="0" borderId="18" xfId="8" applyFont="1" applyBorder="1" applyAlignment="1">
      <alignment horizontal="left" vertical="center"/>
    </xf>
    <xf numFmtId="0" fontId="47" fillId="0" borderId="13" xfId="8" applyFont="1" applyBorder="1" applyAlignment="1">
      <alignment horizontal="left" vertical="center" wrapText="1"/>
    </xf>
    <xf numFmtId="0" fontId="47" fillId="0" borderId="13" xfId="8" applyFont="1" applyBorder="1" applyAlignment="1">
      <alignment horizontal="left" vertical="center"/>
    </xf>
    <xf numFmtId="49" fontId="47" fillId="0" borderId="13" xfId="8" applyNumberFormat="1" applyFont="1" applyBorder="1" applyAlignment="1">
      <alignment horizontal="right" vertical="center"/>
    </xf>
    <xf numFmtId="49" fontId="47" fillId="0" borderId="2" xfId="8" applyNumberFormat="1" applyFont="1" applyBorder="1" applyAlignment="1">
      <alignment horizontal="right" vertical="center"/>
    </xf>
    <xf numFmtId="0" fontId="2" fillId="0" borderId="0" xfId="8" applyAlignment="1">
      <alignment horizontal="left" wrapText="1"/>
    </xf>
    <xf numFmtId="0" fontId="9" fillId="0" borderId="0" xfId="8" applyFont="1" applyAlignment="1">
      <alignment horizontal="left" wrapText="1"/>
    </xf>
    <xf numFmtId="0" fontId="54" fillId="0" borderId="0" xfId="8" applyFont="1" applyAlignment="1">
      <alignment horizontal="center" vertical="center" wrapText="1"/>
    </xf>
    <xf numFmtId="0" fontId="2" fillId="3" borderId="27" xfId="78" applyFill="1" applyBorder="1" applyAlignment="1">
      <alignment horizontal="left" vertical="top" wrapText="1"/>
    </xf>
    <xf numFmtId="0" fontId="2" fillId="0" borderId="0" xfId="78" applyAlignment="1">
      <alignment vertical="top" wrapText="1"/>
    </xf>
    <xf numFmtId="0" fontId="2" fillId="0" borderId="2" xfId="78" applyBorder="1" applyAlignment="1">
      <alignment vertical="top" wrapText="1"/>
    </xf>
    <xf numFmtId="0" fontId="2" fillId="0" borderId="29" xfId="78" applyBorder="1" applyAlignment="1">
      <alignment vertical="top" wrapText="1"/>
    </xf>
    <xf numFmtId="0" fontId="2" fillId="0" borderId="30" xfId="78" applyBorder="1" applyAlignment="1">
      <alignment vertical="top" wrapText="1"/>
    </xf>
    <xf numFmtId="0" fontId="2" fillId="0" borderId="31" xfId="78" applyBorder="1" applyAlignment="1">
      <alignment vertical="top" wrapText="1"/>
    </xf>
  </cellXfs>
  <cellStyles count="89">
    <cellStyle name="20 % - Accent1 2" xfId="14" xr:uid="{00000000-0005-0000-0000-000000000000}"/>
    <cellStyle name="20 % - Accent2 2" xfId="15" xr:uid="{00000000-0005-0000-0000-000001000000}"/>
    <cellStyle name="20 % - Accent3 2" xfId="16" xr:uid="{00000000-0005-0000-0000-000002000000}"/>
    <cellStyle name="20 % - Accent4 2" xfId="17" xr:uid="{00000000-0005-0000-0000-000003000000}"/>
    <cellStyle name="20 % - Accent5 2" xfId="18" xr:uid="{00000000-0005-0000-0000-000004000000}"/>
    <cellStyle name="20 % - Accent6 2" xfId="19" xr:uid="{00000000-0005-0000-0000-000005000000}"/>
    <cellStyle name="40 % - Accent1 2" xfId="20" xr:uid="{00000000-0005-0000-0000-000006000000}"/>
    <cellStyle name="40 % - Accent2 2" xfId="21" xr:uid="{00000000-0005-0000-0000-000007000000}"/>
    <cellStyle name="40 % - Accent3 2" xfId="22" xr:uid="{00000000-0005-0000-0000-000008000000}"/>
    <cellStyle name="40 % - Accent4 2" xfId="23" xr:uid="{00000000-0005-0000-0000-000009000000}"/>
    <cellStyle name="40 % - Accent5 2" xfId="24" xr:uid="{00000000-0005-0000-0000-00000A000000}"/>
    <cellStyle name="40 % - Accent6 2" xfId="25" xr:uid="{00000000-0005-0000-0000-00000B000000}"/>
    <cellStyle name="60 % - Accent1 2" xfId="26" xr:uid="{00000000-0005-0000-0000-00000C000000}"/>
    <cellStyle name="60 % - Accent2 2" xfId="27" xr:uid="{00000000-0005-0000-0000-00000D000000}"/>
    <cellStyle name="60 % - Accent3 2" xfId="28" xr:uid="{00000000-0005-0000-0000-00000E000000}"/>
    <cellStyle name="60 % - Accent4 2" xfId="29" xr:uid="{00000000-0005-0000-0000-00000F000000}"/>
    <cellStyle name="60 % - Accent5 2" xfId="30" xr:uid="{00000000-0005-0000-0000-000010000000}"/>
    <cellStyle name="60 % - Accent6 2" xfId="31" xr:uid="{00000000-0005-0000-0000-000011000000}"/>
    <cellStyle name="Accent1 2" xfId="32" xr:uid="{00000000-0005-0000-0000-000012000000}"/>
    <cellStyle name="Accent2 2" xfId="33" xr:uid="{00000000-0005-0000-0000-000013000000}"/>
    <cellStyle name="Accent3 2" xfId="34" xr:uid="{00000000-0005-0000-0000-000014000000}"/>
    <cellStyle name="Accent4 2" xfId="35" xr:uid="{00000000-0005-0000-0000-000015000000}"/>
    <cellStyle name="Accent5 2" xfId="36" xr:uid="{00000000-0005-0000-0000-000016000000}"/>
    <cellStyle name="Accent6 2" xfId="37" xr:uid="{00000000-0005-0000-0000-000017000000}"/>
    <cellStyle name="Avertissement 2" xfId="38" xr:uid="{00000000-0005-0000-0000-000018000000}"/>
    <cellStyle name="Calcul 2" xfId="39" xr:uid="{00000000-0005-0000-0000-000019000000}"/>
    <cellStyle name="Cellule liée 2" xfId="40" xr:uid="{00000000-0005-0000-0000-00001A000000}"/>
    <cellStyle name="Commentaire 2" xfId="41" xr:uid="{00000000-0005-0000-0000-00001B000000}"/>
    <cellStyle name="Entrée 2" xfId="42" xr:uid="{00000000-0005-0000-0000-00001C000000}"/>
    <cellStyle name="Euro" xfId="1" xr:uid="{00000000-0005-0000-0000-00001D000000}"/>
    <cellStyle name="Euro 2" xfId="2" xr:uid="{00000000-0005-0000-0000-00001E000000}"/>
    <cellStyle name="Euro 2 2" xfId="43" xr:uid="{00000000-0005-0000-0000-00001F000000}"/>
    <cellStyle name="Euro 3" xfId="44" xr:uid="{00000000-0005-0000-0000-000020000000}"/>
    <cellStyle name="Excel Built-in Normal" xfId="45" xr:uid="{00000000-0005-0000-0000-000021000000}"/>
    <cellStyle name="Insatisfaisant 2" xfId="46" xr:uid="{00000000-0005-0000-0000-000022000000}"/>
    <cellStyle name="Lien hypertexte" xfId="88" builtinId="8"/>
    <cellStyle name="Lien hypertexte 2" xfId="7" xr:uid="{00000000-0005-0000-0000-000024000000}"/>
    <cellStyle name="Lien hypertexte 2 2" xfId="47" xr:uid="{00000000-0005-0000-0000-000025000000}"/>
    <cellStyle name="Lien hypertexte 2 2 2" xfId="82" xr:uid="{00000000-0005-0000-0000-000026000000}"/>
    <cellStyle name="Lien hypertexte 2 3" xfId="48" xr:uid="{00000000-0005-0000-0000-000027000000}"/>
    <cellStyle name="Lien hypertexte 3" xfId="49" xr:uid="{00000000-0005-0000-0000-000028000000}"/>
    <cellStyle name="Lien hypertexte 3 2" xfId="13" xr:uid="{00000000-0005-0000-0000-000029000000}"/>
    <cellStyle name="Lien hypertexte 3 3" xfId="83" xr:uid="{00000000-0005-0000-0000-00002A000000}"/>
    <cellStyle name="Lien hypertexte 4" xfId="74" xr:uid="{00000000-0005-0000-0000-00002B000000}"/>
    <cellStyle name="liste" xfId="84" xr:uid="{00000000-0005-0000-0000-00002C000000}"/>
    <cellStyle name="Milliers 2" xfId="3" xr:uid="{00000000-0005-0000-0000-00002D000000}"/>
    <cellStyle name="Milliers 2 2" xfId="50" xr:uid="{00000000-0005-0000-0000-00002E000000}"/>
    <cellStyle name="Milliers 3" xfId="51" xr:uid="{00000000-0005-0000-0000-00002F000000}"/>
    <cellStyle name="Monétaire 2" xfId="4" xr:uid="{00000000-0005-0000-0000-000030000000}"/>
    <cellStyle name="Monétaire 2 2" xfId="52" xr:uid="{00000000-0005-0000-0000-000031000000}"/>
    <cellStyle name="Monétaire 3" xfId="53" xr:uid="{00000000-0005-0000-0000-000032000000}"/>
    <cellStyle name="Monétaire 3 2" xfId="76" xr:uid="{00000000-0005-0000-0000-000033000000}"/>
    <cellStyle name="Monétaire 3 3" xfId="85" xr:uid="{00000000-0005-0000-0000-000034000000}"/>
    <cellStyle name="Neutre 2" xfId="54" xr:uid="{00000000-0005-0000-0000-000035000000}"/>
    <cellStyle name="Normal" xfId="0" builtinId="0"/>
    <cellStyle name="Normal 2" xfId="5" xr:uid="{00000000-0005-0000-0000-000037000000}"/>
    <cellStyle name="Normal 2 2" xfId="10" xr:uid="{00000000-0005-0000-0000-000038000000}"/>
    <cellStyle name="Normal 2 2 2" xfId="11" xr:uid="{00000000-0005-0000-0000-000039000000}"/>
    <cellStyle name="Normal 2 2 2 2" xfId="78" xr:uid="{00000000-0005-0000-0000-00003A000000}"/>
    <cellStyle name="Normal 2 2 3" xfId="12" xr:uid="{00000000-0005-0000-0000-00003B000000}"/>
    <cellStyle name="Normal 2 2 4" xfId="77" xr:uid="{00000000-0005-0000-0000-00003C000000}"/>
    <cellStyle name="Normal 2 3" xfId="55" xr:uid="{00000000-0005-0000-0000-00003D000000}"/>
    <cellStyle name="Normal 2 3 2" xfId="56" xr:uid="{00000000-0005-0000-0000-00003E000000}"/>
    <cellStyle name="Normal 3" xfId="8" xr:uid="{00000000-0005-0000-0000-00003F000000}"/>
    <cellStyle name="Normal 3 2" xfId="87" xr:uid="{00000000-0005-0000-0000-000040000000}"/>
    <cellStyle name="Normal 4" xfId="57" xr:uid="{00000000-0005-0000-0000-000041000000}"/>
    <cellStyle name="Normal 4 2" xfId="58" xr:uid="{00000000-0005-0000-0000-000042000000}"/>
    <cellStyle name="Normal 4 3" xfId="75" xr:uid="{00000000-0005-0000-0000-000043000000}"/>
    <cellStyle name="Normal 4 3 2" xfId="79" xr:uid="{00000000-0005-0000-0000-000044000000}"/>
    <cellStyle name="Normal 4 4" xfId="86" xr:uid="{00000000-0005-0000-0000-000045000000}"/>
    <cellStyle name="Normal 5" xfId="59" xr:uid="{00000000-0005-0000-0000-000046000000}"/>
    <cellStyle name="Normal 5 2" xfId="60" xr:uid="{00000000-0005-0000-0000-000047000000}"/>
    <cellStyle name="Normal_APSN1F" xfId="6" xr:uid="{00000000-0005-0000-0000-000048000000}"/>
    <cellStyle name="Satisfaisant 2" xfId="61" xr:uid="{00000000-0005-0000-0000-000049000000}"/>
    <cellStyle name="Sortie 2" xfId="62" xr:uid="{00000000-0005-0000-0000-00004A000000}"/>
    <cellStyle name="Sous total" xfId="9" xr:uid="{00000000-0005-0000-0000-00004B000000}"/>
    <cellStyle name="Sous total 2" xfId="63" xr:uid="{00000000-0005-0000-0000-00004C000000}"/>
    <cellStyle name="Texte explicatif 2" xfId="64" xr:uid="{00000000-0005-0000-0000-00004D000000}"/>
    <cellStyle name="Tiret" xfId="65" xr:uid="{00000000-0005-0000-0000-00004E000000}"/>
    <cellStyle name="Titre 1" xfId="66" xr:uid="{00000000-0005-0000-0000-00004F000000}"/>
    <cellStyle name="Titre 2" xfId="67" xr:uid="{00000000-0005-0000-0000-000050000000}"/>
    <cellStyle name="Titre 1 2" xfId="68" xr:uid="{00000000-0005-0000-0000-000051000000}"/>
    <cellStyle name="Titre 1 2 2" xfId="80" xr:uid="{00000000-0005-0000-0000-000052000000}"/>
    <cellStyle name="Titre 2 2" xfId="69" xr:uid="{00000000-0005-0000-0000-000053000000}"/>
    <cellStyle name="Titre 3 2" xfId="70" xr:uid="{00000000-0005-0000-0000-000054000000}"/>
    <cellStyle name="Titre 4 2" xfId="71" xr:uid="{00000000-0005-0000-0000-000055000000}"/>
    <cellStyle name="Total 2" xfId="72" xr:uid="{00000000-0005-0000-0000-000056000000}"/>
    <cellStyle name="Total 2 2" xfId="81" xr:uid="{00000000-0005-0000-0000-000057000000}"/>
    <cellStyle name="Vérification 2" xfId="73" xr:uid="{00000000-0005-0000-0000-000058000000}"/>
  </cellStyles>
  <dxfs count="5">
    <dxf>
      <font>
        <color theme="0"/>
      </font>
    </dxf>
    <dxf>
      <font>
        <color theme="0"/>
      </font>
    </dxf>
    <dxf>
      <font>
        <color theme="0"/>
      </font>
    </dxf>
    <dxf>
      <font>
        <color theme="0"/>
      </font>
    </dxf>
    <dxf>
      <font>
        <color theme="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123825</xdr:colOff>
      <xdr:row>0</xdr:row>
      <xdr:rowOff>47625</xdr:rowOff>
    </xdr:from>
    <xdr:to>
      <xdr:col>5</xdr:col>
      <xdr:colOff>93345</xdr:colOff>
      <xdr:row>6</xdr:row>
      <xdr:rowOff>97155</xdr:rowOff>
    </xdr:to>
    <xdr:pic>
      <xdr:nvPicPr>
        <xdr:cNvPr id="2" name="Imag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684145" y="47625"/>
          <a:ext cx="1830070" cy="1066800"/>
        </a:xfrm>
        <a:prstGeom prst="rect">
          <a:avLst/>
        </a:prstGeom>
      </xdr:spPr>
    </xdr:pic>
    <xdr:clientData/>
  </xdr:twoCellAnchor>
  <xdr:twoCellAnchor editAs="oneCell">
    <xdr:from>
      <xdr:col>1</xdr:col>
      <xdr:colOff>538369</xdr:colOff>
      <xdr:row>17</xdr:row>
      <xdr:rowOff>24849</xdr:rowOff>
    </xdr:from>
    <xdr:to>
      <xdr:col>6</xdr:col>
      <xdr:colOff>588175</xdr:colOff>
      <xdr:row>30</xdr:row>
      <xdr:rowOff>229015</xdr:rowOff>
    </xdr:to>
    <xdr:pic>
      <xdr:nvPicPr>
        <xdr:cNvPr id="4" name="Image 3">
          <a:extLst>
            <a:ext uri="{FF2B5EF4-FFF2-40B4-BE49-F238E27FC236}">
              <a16:creationId xmlns:a16="http://schemas.microsoft.com/office/drawing/2014/main" id="{9AF70FC3-7312-44C8-BAEA-B243C725DB42}"/>
            </a:ext>
          </a:extLst>
        </xdr:cNvPr>
        <xdr:cNvPicPr/>
      </xdr:nvPicPr>
      <xdr:blipFill>
        <a:blip xmlns:r="http://schemas.openxmlformats.org/officeDocument/2006/relationships" r:embed="rId2"/>
        <a:stretch>
          <a:fillRect/>
        </a:stretch>
      </xdr:blipFill>
      <xdr:spPr>
        <a:xfrm>
          <a:off x="1474304" y="3304762"/>
          <a:ext cx="4737100" cy="2581275"/>
        </a:xfrm>
        <a:prstGeom prst="rect">
          <a:avLst/>
        </a:prstGeom>
        <a:noFill/>
        <a:ln w="19050">
          <a:solidFill>
            <a:sysClr val="windowText" lastClr="000000"/>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iechristine.debreon@oteis.fr/AppData/Local/Microsoft/Windows/Temporary%20Internet%20Files/Content.Outlook/C1U9HED4/6320-Lot%20d&#233;construction%20d&#233;samiantage-DPG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ge garde"/>
      <sheetName val="Présentation"/>
      <sheetName val="DPGF Désamiantage TF"/>
    </sheetNames>
    <sheetDataSet>
      <sheetData sheetId="0" refreshError="1"/>
      <sheetData sheetId="1" refreshError="1"/>
      <sheetData sheetId="2"/>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8:H49"/>
  <sheetViews>
    <sheetView tabSelected="1" view="pageBreakPreview" zoomScale="85" zoomScaleNormal="100" zoomScaleSheetLayoutView="85" workbookViewId="0">
      <selection activeCell="A34" sqref="A34:H34"/>
    </sheetView>
  </sheetViews>
  <sheetFormatPr baseColWidth="10" defaultColWidth="13.5703125" defaultRowHeight="12.75" x14ac:dyDescent="0.2"/>
  <sheetData>
    <row r="8" spans="1:8" x14ac:dyDescent="0.2">
      <c r="A8" s="194"/>
      <c r="B8" s="194"/>
      <c r="C8" s="194"/>
      <c r="D8" s="194"/>
      <c r="E8" s="194"/>
      <c r="F8" s="194"/>
      <c r="G8" s="194"/>
      <c r="H8" s="194"/>
    </row>
    <row r="10" spans="1:8" ht="18.75" x14ac:dyDescent="0.2">
      <c r="A10" s="195"/>
      <c r="B10" s="195"/>
      <c r="D10" s="153" t="s">
        <v>113</v>
      </c>
    </row>
    <row r="11" spans="1:8" ht="18.75" x14ac:dyDescent="0.2">
      <c r="A11" s="1"/>
      <c r="D11" s="153" t="s">
        <v>114</v>
      </c>
    </row>
    <row r="12" spans="1:8" ht="18.75" x14ac:dyDescent="0.2">
      <c r="D12" s="153" t="s">
        <v>115</v>
      </c>
    </row>
    <row r="13" spans="1:8" x14ac:dyDescent="0.2">
      <c r="D13" s="2"/>
    </row>
    <row r="15" spans="1:8" x14ac:dyDescent="0.2">
      <c r="A15" s="196" t="s">
        <v>17</v>
      </c>
      <c r="B15" s="196"/>
      <c r="C15" s="196"/>
      <c r="D15" s="196"/>
      <c r="E15" s="196"/>
      <c r="F15" s="196"/>
      <c r="G15" s="196"/>
      <c r="H15" s="196"/>
    </row>
    <row r="17" spans="1:8" ht="26.25" x14ac:dyDescent="0.4">
      <c r="A17" s="197" t="s">
        <v>116</v>
      </c>
      <c r="B17" s="197"/>
      <c r="C17" s="197"/>
      <c r="D17" s="197"/>
      <c r="E17" s="197"/>
      <c r="F17" s="197"/>
      <c r="G17" s="197"/>
      <c r="H17" s="197"/>
    </row>
    <row r="20" spans="1:8" ht="18.75" x14ac:dyDescent="0.2">
      <c r="A20" s="198"/>
      <c r="B20" s="198"/>
      <c r="C20" s="198"/>
      <c r="D20" s="198"/>
      <c r="E20" s="198"/>
      <c r="F20" s="198"/>
      <c r="G20" s="198"/>
      <c r="H20" s="198"/>
    </row>
    <row r="21" spans="1:8" ht="18.75" x14ac:dyDescent="0.3">
      <c r="A21" s="193"/>
      <c r="B21" s="193"/>
      <c r="C21" s="193"/>
      <c r="D21" s="193"/>
      <c r="E21" s="193"/>
      <c r="F21" s="193"/>
      <c r="G21" s="193"/>
      <c r="H21" s="193"/>
    </row>
    <row r="31" spans="1:8" ht="23.25" x14ac:dyDescent="0.35">
      <c r="A31" s="199" t="s">
        <v>18</v>
      </c>
      <c r="B31" s="199"/>
      <c r="C31" s="199"/>
      <c r="D31" s="199"/>
      <c r="E31" s="199"/>
      <c r="F31" s="199"/>
      <c r="G31" s="199"/>
      <c r="H31" s="199"/>
    </row>
    <row r="32" spans="1:8" ht="23.25" x14ac:dyDescent="0.35">
      <c r="A32" s="199" t="s">
        <v>19</v>
      </c>
      <c r="B32" s="199"/>
      <c r="C32" s="199"/>
      <c r="D32" s="199"/>
      <c r="E32" s="199"/>
      <c r="F32" s="199"/>
      <c r="G32" s="199"/>
      <c r="H32" s="199"/>
    </row>
    <row r="33" spans="1:8" ht="23.25" x14ac:dyDescent="0.35">
      <c r="A33" s="200" t="s">
        <v>309</v>
      </c>
      <c r="B33" s="200"/>
      <c r="C33" s="200"/>
      <c r="D33" s="200"/>
      <c r="E33" s="200"/>
      <c r="F33" s="200"/>
      <c r="G33" s="200"/>
      <c r="H33" s="200"/>
    </row>
    <row r="34" spans="1:8" s="8" customFormat="1" ht="23.25" x14ac:dyDescent="0.35">
      <c r="A34" s="202" t="s">
        <v>53</v>
      </c>
      <c r="B34" s="202"/>
      <c r="C34" s="202"/>
      <c r="D34" s="202"/>
      <c r="E34" s="202"/>
      <c r="F34" s="202"/>
      <c r="G34" s="202"/>
      <c r="H34" s="202"/>
    </row>
    <row r="36" spans="1:8" s="8" customFormat="1" x14ac:dyDescent="0.2">
      <c r="A36" s="201" t="s">
        <v>20</v>
      </c>
      <c r="B36" s="201"/>
      <c r="C36" s="201"/>
      <c r="D36" s="201"/>
      <c r="E36" s="201"/>
      <c r="F36" s="201"/>
      <c r="G36" s="201"/>
      <c r="H36" s="201"/>
    </row>
    <row r="37" spans="1:8" s="8" customFormat="1" x14ac:dyDescent="0.2"/>
    <row r="38" spans="1:8" s="9" customFormat="1" ht="19.5" customHeight="1" x14ac:dyDescent="0.2">
      <c r="A38" s="203" t="s">
        <v>51</v>
      </c>
      <c r="B38" s="204"/>
      <c r="C38" s="205"/>
      <c r="D38" s="203"/>
      <c r="E38" s="204"/>
      <c r="F38" s="205"/>
      <c r="G38" s="203"/>
      <c r="H38" s="205"/>
    </row>
    <row r="39" spans="1:8" s="9" customFormat="1" ht="12" customHeight="1" x14ac:dyDescent="0.2">
      <c r="A39" s="206" t="s">
        <v>13</v>
      </c>
      <c r="B39" s="207"/>
      <c r="C39" s="208"/>
      <c r="D39" s="206"/>
      <c r="E39" s="207"/>
      <c r="F39" s="208"/>
      <c r="G39" s="206"/>
      <c r="H39" s="208"/>
    </row>
    <row r="40" spans="1:8" s="9" customFormat="1" ht="12" customHeight="1" x14ac:dyDescent="0.2">
      <c r="A40" s="209" t="s">
        <v>52</v>
      </c>
      <c r="B40" s="210"/>
      <c r="C40" s="211"/>
      <c r="D40" s="212"/>
      <c r="E40" s="210"/>
      <c r="F40" s="211"/>
      <c r="G40" s="212"/>
      <c r="H40" s="211"/>
    </row>
    <row r="41" spans="1:8" s="9" customFormat="1" ht="12" customHeight="1" x14ac:dyDescent="0.2">
      <c r="A41" s="212" t="s">
        <v>21</v>
      </c>
      <c r="B41" s="210"/>
      <c r="C41" s="211"/>
      <c r="D41" s="212"/>
      <c r="E41" s="210"/>
      <c r="F41" s="211"/>
      <c r="G41" s="212"/>
      <c r="H41" s="211"/>
    </row>
    <row r="42" spans="1:8" s="9" customFormat="1" ht="18" customHeight="1" x14ac:dyDescent="0.2">
      <c r="A42" s="213" t="s">
        <v>22</v>
      </c>
      <c r="B42" s="214"/>
      <c r="C42" s="215"/>
      <c r="D42" s="214"/>
      <c r="E42" s="214"/>
      <c r="F42" s="215"/>
      <c r="G42" s="213"/>
      <c r="H42" s="215"/>
    </row>
    <row r="43" spans="1:8" s="9" customFormat="1" ht="17.25" customHeight="1" x14ac:dyDescent="0.2">
      <c r="A43" s="10"/>
      <c r="B43" s="11"/>
      <c r="C43" s="11"/>
      <c r="D43" s="216"/>
      <c r="E43" s="217"/>
      <c r="F43" s="218"/>
      <c r="G43" s="12"/>
      <c r="H43" s="13"/>
    </row>
    <row r="44" spans="1:8" s="9" customFormat="1" ht="12" customHeight="1" x14ac:dyDescent="0.2">
      <c r="A44" s="219"/>
      <c r="B44" s="207"/>
      <c r="C44" s="208"/>
      <c r="D44" s="219"/>
      <c r="E44" s="207"/>
      <c r="F44" s="208"/>
      <c r="G44" s="219"/>
      <c r="H44" s="208"/>
    </row>
    <row r="45" spans="1:8" s="9" customFormat="1" ht="12" customHeight="1" x14ac:dyDescent="0.2">
      <c r="A45" s="223"/>
      <c r="B45" s="210"/>
      <c r="C45" s="211"/>
      <c r="D45" s="224"/>
      <c r="E45" s="210"/>
      <c r="F45" s="211"/>
      <c r="G45" s="224"/>
      <c r="H45" s="211"/>
    </row>
    <row r="46" spans="1:8" s="9" customFormat="1" ht="12" customHeight="1" x14ac:dyDescent="0.2">
      <c r="A46" s="224"/>
      <c r="B46" s="210"/>
      <c r="C46" s="211"/>
      <c r="D46" s="224"/>
      <c r="E46" s="210"/>
      <c r="F46" s="211"/>
      <c r="G46" s="225" t="s">
        <v>306</v>
      </c>
      <c r="H46" s="226"/>
    </row>
    <row r="47" spans="1:8" s="9" customFormat="1" ht="18" customHeight="1" x14ac:dyDescent="0.2">
      <c r="A47" s="213"/>
      <c r="B47" s="214"/>
      <c r="C47" s="215"/>
      <c r="D47" s="220"/>
      <c r="E47" s="221"/>
      <c r="F47" s="222"/>
      <c r="G47" s="213"/>
      <c r="H47" s="215"/>
    </row>
    <row r="48" spans="1:8" ht="12" customHeight="1" x14ac:dyDescent="0.2"/>
    <row r="49" ht="12" customHeight="1" x14ac:dyDescent="0.2"/>
  </sheetData>
  <mergeCells count="39">
    <mergeCell ref="A47:C47"/>
    <mergeCell ref="D47:F47"/>
    <mergeCell ref="G47:H47"/>
    <mergeCell ref="A45:C45"/>
    <mergeCell ref="D45:F45"/>
    <mergeCell ref="G45:H45"/>
    <mergeCell ref="A46:C46"/>
    <mergeCell ref="D46:F46"/>
    <mergeCell ref="G46:H46"/>
    <mergeCell ref="A42:C42"/>
    <mergeCell ref="D42:F42"/>
    <mergeCell ref="G42:H42"/>
    <mergeCell ref="D43:F43"/>
    <mergeCell ref="A44:C44"/>
    <mergeCell ref="D44:F44"/>
    <mergeCell ref="G44:H44"/>
    <mergeCell ref="A40:C40"/>
    <mergeCell ref="D40:F40"/>
    <mergeCell ref="G40:H40"/>
    <mergeCell ref="A41:C41"/>
    <mergeCell ref="D41:F41"/>
    <mergeCell ref="G41:H41"/>
    <mergeCell ref="A38:C38"/>
    <mergeCell ref="D38:F38"/>
    <mergeCell ref="G38:H38"/>
    <mergeCell ref="A39:C39"/>
    <mergeCell ref="D39:F39"/>
    <mergeCell ref="G39:H39"/>
    <mergeCell ref="A31:H31"/>
    <mergeCell ref="A32:H32"/>
    <mergeCell ref="A33:H33"/>
    <mergeCell ref="A36:H36"/>
    <mergeCell ref="A34:H34"/>
    <mergeCell ref="A21:H21"/>
    <mergeCell ref="A8:H8"/>
    <mergeCell ref="A10:B10"/>
    <mergeCell ref="A15:H15"/>
    <mergeCell ref="A17:H17"/>
    <mergeCell ref="A20:H20"/>
  </mergeCells>
  <pageMargins left="0.70866141732283472" right="0.70866141732283472" top="0.74803149606299213" bottom="0.74803149606299213" header="0.31496062992125984" footer="0.31496062992125984"/>
  <pageSetup paperSize="9" scale="82"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3:B22"/>
  <sheetViews>
    <sheetView workbookViewId="0">
      <selection activeCell="G46" sqref="G46:H46"/>
    </sheetView>
  </sheetViews>
  <sheetFormatPr baseColWidth="10" defaultColWidth="69.85546875" defaultRowHeight="12.75" x14ac:dyDescent="0.2"/>
  <cols>
    <col min="1" max="1" width="37.7109375" style="14" bestFit="1" customWidth="1"/>
    <col min="2" max="2" width="45.85546875" style="14" customWidth="1"/>
    <col min="3" max="16384" width="69.85546875" style="14"/>
  </cols>
  <sheetData>
    <row r="3" spans="1:2" ht="23.25" x14ac:dyDescent="0.2">
      <c r="A3" s="229" t="s">
        <v>54</v>
      </c>
      <c r="B3" s="229"/>
    </row>
    <row r="8" spans="1:2" ht="25.5" x14ac:dyDescent="0.2">
      <c r="A8" s="15" t="s">
        <v>55</v>
      </c>
    </row>
    <row r="10" spans="1:2" ht="109.15" customHeight="1" x14ac:dyDescent="0.2">
      <c r="A10" s="227" t="s">
        <v>56</v>
      </c>
      <c r="B10" s="227"/>
    </row>
    <row r="12" spans="1:2" ht="40.15" customHeight="1" x14ac:dyDescent="0.2">
      <c r="A12" s="227" t="s">
        <v>57</v>
      </c>
      <c r="B12" s="227"/>
    </row>
    <row r="14" spans="1:2" ht="54.6" customHeight="1" x14ac:dyDescent="0.2">
      <c r="A14" s="227" t="s">
        <v>58</v>
      </c>
      <c r="B14" s="227"/>
    </row>
    <row r="16" spans="1:2" ht="41.45" customHeight="1" x14ac:dyDescent="0.2">
      <c r="A16" s="227" t="s">
        <v>59</v>
      </c>
      <c r="B16" s="227"/>
    </row>
    <row r="18" spans="1:2" ht="28.15" customHeight="1" x14ac:dyDescent="0.2">
      <c r="A18" s="227" t="s">
        <v>60</v>
      </c>
      <c r="B18" s="227"/>
    </row>
    <row r="19" spans="1:2" x14ac:dyDescent="0.2">
      <c r="A19" s="15"/>
      <c r="B19" s="15"/>
    </row>
    <row r="20" spans="1:2" ht="30" customHeight="1" x14ac:dyDescent="0.2">
      <c r="A20" s="228" t="s">
        <v>61</v>
      </c>
      <c r="B20" s="227"/>
    </row>
    <row r="21" spans="1:2" x14ac:dyDescent="0.2">
      <c r="A21" s="15"/>
      <c r="B21" s="15"/>
    </row>
    <row r="22" spans="1:2" ht="54" customHeight="1" x14ac:dyDescent="0.2">
      <c r="A22" s="227" t="s">
        <v>62</v>
      </c>
      <c r="B22" s="227"/>
    </row>
  </sheetData>
  <mergeCells count="8">
    <mergeCell ref="A18:B18"/>
    <mergeCell ref="A20:B20"/>
    <mergeCell ref="A22:B22"/>
    <mergeCell ref="A3:B3"/>
    <mergeCell ref="A10:B10"/>
    <mergeCell ref="A12:B12"/>
    <mergeCell ref="A14:B14"/>
    <mergeCell ref="A16:B16"/>
  </mergeCells>
  <pageMargins left="0.70866141732283472" right="0.70866141732283472" top="0.74803149606299213" bottom="0.74803149606299213"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6">
    <pageSetUpPr fitToPage="1"/>
  </sheetPr>
  <dimension ref="A1:J643"/>
  <sheetViews>
    <sheetView view="pageBreakPreview" topLeftCell="B1" zoomScale="115" zoomScaleNormal="100" zoomScaleSheetLayoutView="115" workbookViewId="0">
      <selection activeCell="G46" sqref="G46:H46"/>
    </sheetView>
  </sheetViews>
  <sheetFormatPr baseColWidth="10" defaultColWidth="11.42578125" defaultRowHeight="12.75" x14ac:dyDescent="0.2"/>
  <cols>
    <col min="1" max="1" width="8.7109375" style="30" customWidth="1"/>
    <col min="2" max="2" width="47.42578125" style="32" customWidth="1"/>
    <col min="3" max="3" width="4.7109375" style="71" customWidth="1"/>
    <col min="4" max="4" width="10.7109375" style="72" customWidth="1"/>
    <col min="5" max="5" width="10.7109375" style="71" customWidth="1"/>
    <col min="6" max="6" width="10.7109375" style="73" customWidth="1"/>
    <col min="7" max="7" width="15.42578125" style="131" customWidth="1"/>
    <col min="8" max="256" width="11.42578125" style="25"/>
    <col min="257" max="257" width="8.7109375" style="25" customWidth="1"/>
    <col min="258" max="258" width="47.42578125" style="25" customWidth="1"/>
    <col min="259" max="259" width="4.7109375" style="25" customWidth="1"/>
    <col min="260" max="262" width="10.7109375" style="25" customWidth="1"/>
    <col min="263" max="263" width="15.42578125" style="25" customWidth="1"/>
    <col min="264" max="512" width="11.42578125" style="25"/>
    <col min="513" max="513" width="8.7109375" style="25" customWidth="1"/>
    <col min="514" max="514" width="47.42578125" style="25" customWidth="1"/>
    <col min="515" max="515" width="4.7109375" style="25" customWidth="1"/>
    <col min="516" max="518" width="10.7109375" style="25" customWidth="1"/>
    <col min="519" max="519" width="15.42578125" style="25" customWidth="1"/>
    <col min="520" max="768" width="11.42578125" style="25"/>
    <col min="769" max="769" width="8.7109375" style="25" customWidth="1"/>
    <col min="770" max="770" width="47.42578125" style="25" customWidth="1"/>
    <col min="771" max="771" width="4.7109375" style="25" customWidth="1"/>
    <col min="772" max="774" width="10.7109375" style="25" customWidth="1"/>
    <col min="775" max="775" width="15.42578125" style="25" customWidth="1"/>
    <col min="776" max="1024" width="11.42578125" style="25"/>
    <col min="1025" max="1025" width="8.7109375" style="25" customWidth="1"/>
    <col min="1026" max="1026" width="47.42578125" style="25" customWidth="1"/>
    <col min="1027" max="1027" width="4.7109375" style="25" customWidth="1"/>
    <col min="1028" max="1030" width="10.7109375" style="25" customWidth="1"/>
    <col min="1031" max="1031" width="15.42578125" style="25" customWidth="1"/>
    <col min="1032" max="1280" width="11.42578125" style="25"/>
    <col min="1281" max="1281" width="8.7109375" style="25" customWidth="1"/>
    <col min="1282" max="1282" width="47.42578125" style="25" customWidth="1"/>
    <col min="1283" max="1283" width="4.7109375" style="25" customWidth="1"/>
    <col min="1284" max="1286" width="10.7109375" style="25" customWidth="1"/>
    <col min="1287" max="1287" width="15.42578125" style="25" customWidth="1"/>
    <col min="1288" max="1536" width="11.42578125" style="25"/>
    <col min="1537" max="1537" width="8.7109375" style="25" customWidth="1"/>
    <col min="1538" max="1538" width="47.42578125" style="25" customWidth="1"/>
    <col min="1539" max="1539" width="4.7109375" style="25" customWidth="1"/>
    <col min="1540" max="1542" width="10.7109375" style="25" customWidth="1"/>
    <col min="1543" max="1543" width="15.42578125" style="25" customWidth="1"/>
    <col min="1544" max="1792" width="11.42578125" style="25"/>
    <col min="1793" max="1793" width="8.7109375" style="25" customWidth="1"/>
    <col min="1794" max="1794" width="47.42578125" style="25" customWidth="1"/>
    <col min="1795" max="1795" width="4.7109375" style="25" customWidth="1"/>
    <col min="1796" max="1798" width="10.7109375" style="25" customWidth="1"/>
    <col min="1799" max="1799" width="15.42578125" style="25" customWidth="1"/>
    <col min="1800" max="2048" width="11.42578125" style="25"/>
    <col min="2049" max="2049" width="8.7109375" style="25" customWidth="1"/>
    <col min="2050" max="2050" width="47.42578125" style="25" customWidth="1"/>
    <col min="2051" max="2051" width="4.7109375" style="25" customWidth="1"/>
    <col min="2052" max="2054" width="10.7109375" style="25" customWidth="1"/>
    <col min="2055" max="2055" width="15.42578125" style="25" customWidth="1"/>
    <col min="2056" max="2304" width="11.42578125" style="25"/>
    <col min="2305" max="2305" width="8.7109375" style="25" customWidth="1"/>
    <col min="2306" max="2306" width="47.42578125" style="25" customWidth="1"/>
    <col min="2307" max="2307" width="4.7109375" style="25" customWidth="1"/>
    <col min="2308" max="2310" width="10.7109375" style="25" customWidth="1"/>
    <col min="2311" max="2311" width="15.42578125" style="25" customWidth="1"/>
    <col min="2312" max="2560" width="11.42578125" style="25"/>
    <col min="2561" max="2561" width="8.7109375" style="25" customWidth="1"/>
    <col min="2562" max="2562" width="47.42578125" style="25" customWidth="1"/>
    <col min="2563" max="2563" width="4.7109375" style="25" customWidth="1"/>
    <col min="2564" max="2566" width="10.7109375" style="25" customWidth="1"/>
    <col min="2567" max="2567" width="15.42578125" style="25" customWidth="1"/>
    <col min="2568" max="2816" width="11.42578125" style="25"/>
    <col min="2817" max="2817" width="8.7109375" style="25" customWidth="1"/>
    <col min="2818" max="2818" width="47.42578125" style="25" customWidth="1"/>
    <col min="2819" max="2819" width="4.7109375" style="25" customWidth="1"/>
    <col min="2820" max="2822" width="10.7109375" style="25" customWidth="1"/>
    <col min="2823" max="2823" width="15.42578125" style="25" customWidth="1"/>
    <col min="2824" max="3072" width="11.42578125" style="25"/>
    <col min="3073" max="3073" width="8.7109375" style="25" customWidth="1"/>
    <col min="3074" max="3074" width="47.42578125" style="25" customWidth="1"/>
    <col min="3075" max="3075" width="4.7109375" style="25" customWidth="1"/>
    <col min="3076" max="3078" width="10.7109375" style="25" customWidth="1"/>
    <col min="3079" max="3079" width="15.42578125" style="25" customWidth="1"/>
    <col min="3080" max="3328" width="11.42578125" style="25"/>
    <col min="3329" max="3329" width="8.7109375" style="25" customWidth="1"/>
    <col min="3330" max="3330" width="47.42578125" style="25" customWidth="1"/>
    <col min="3331" max="3331" width="4.7109375" style="25" customWidth="1"/>
    <col min="3332" max="3334" width="10.7109375" style="25" customWidth="1"/>
    <col min="3335" max="3335" width="15.42578125" style="25" customWidth="1"/>
    <col min="3336" max="3584" width="11.42578125" style="25"/>
    <col min="3585" max="3585" width="8.7109375" style="25" customWidth="1"/>
    <col min="3586" max="3586" width="47.42578125" style="25" customWidth="1"/>
    <col min="3587" max="3587" width="4.7109375" style="25" customWidth="1"/>
    <col min="3588" max="3590" width="10.7109375" style="25" customWidth="1"/>
    <col min="3591" max="3591" width="15.42578125" style="25" customWidth="1"/>
    <col min="3592" max="3840" width="11.42578125" style="25"/>
    <col min="3841" max="3841" width="8.7109375" style="25" customWidth="1"/>
    <col min="3842" max="3842" width="47.42578125" style="25" customWidth="1"/>
    <col min="3843" max="3843" width="4.7109375" style="25" customWidth="1"/>
    <col min="3844" max="3846" width="10.7109375" style="25" customWidth="1"/>
    <col min="3847" max="3847" width="15.42578125" style="25" customWidth="1"/>
    <col min="3848" max="4096" width="11.42578125" style="25"/>
    <col min="4097" max="4097" width="8.7109375" style="25" customWidth="1"/>
    <col min="4098" max="4098" width="47.42578125" style="25" customWidth="1"/>
    <col min="4099" max="4099" width="4.7109375" style="25" customWidth="1"/>
    <col min="4100" max="4102" width="10.7109375" style="25" customWidth="1"/>
    <col min="4103" max="4103" width="15.42578125" style="25" customWidth="1"/>
    <col min="4104" max="4352" width="11.42578125" style="25"/>
    <col min="4353" max="4353" width="8.7109375" style="25" customWidth="1"/>
    <col min="4354" max="4354" width="47.42578125" style="25" customWidth="1"/>
    <col min="4355" max="4355" width="4.7109375" style="25" customWidth="1"/>
    <col min="4356" max="4358" width="10.7109375" style="25" customWidth="1"/>
    <col min="4359" max="4359" width="15.42578125" style="25" customWidth="1"/>
    <col min="4360" max="4608" width="11.42578125" style="25"/>
    <col min="4609" max="4609" width="8.7109375" style="25" customWidth="1"/>
    <col min="4610" max="4610" width="47.42578125" style="25" customWidth="1"/>
    <col min="4611" max="4611" width="4.7109375" style="25" customWidth="1"/>
    <col min="4612" max="4614" width="10.7109375" style="25" customWidth="1"/>
    <col min="4615" max="4615" width="15.42578125" style="25" customWidth="1"/>
    <col min="4616" max="4864" width="11.42578125" style="25"/>
    <col min="4865" max="4865" width="8.7109375" style="25" customWidth="1"/>
    <col min="4866" max="4866" width="47.42578125" style="25" customWidth="1"/>
    <col min="4867" max="4867" width="4.7109375" style="25" customWidth="1"/>
    <col min="4868" max="4870" width="10.7109375" style="25" customWidth="1"/>
    <col min="4871" max="4871" width="15.42578125" style="25" customWidth="1"/>
    <col min="4872" max="5120" width="11.42578125" style="25"/>
    <col min="5121" max="5121" width="8.7109375" style="25" customWidth="1"/>
    <col min="5122" max="5122" width="47.42578125" style="25" customWidth="1"/>
    <col min="5123" max="5123" width="4.7109375" style="25" customWidth="1"/>
    <col min="5124" max="5126" width="10.7109375" style="25" customWidth="1"/>
    <col min="5127" max="5127" width="15.42578125" style="25" customWidth="1"/>
    <col min="5128" max="5376" width="11.42578125" style="25"/>
    <col min="5377" max="5377" width="8.7109375" style="25" customWidth="1"/>
    <col min="5378" max="5378" width="47.42578125" style="25" customWidth="1"/>
    <col min="5379" max="5379" width="4.7109375" style="25" customWidth="1"/>
    <col min="5380" max="5382" width="10.7109375" style="25" customWidth="1"/>
    <col min="5383" max="5383" width="15.42578125" style="25" customWidth="1"/>
    <col min="5384" max="5632" width="11.42578125" style="25"/>
    <col min="5633" max="5633" width="8.7109375" style="25" customWidth="1"/>
    <col min="5634" max="5634" width="47.42578125" style="25" customWidth="1"/>
    <col min="5635" max="5635" width="4.7109375" style="25" customWidth="1"/>
    <col min="5636" max="5638" width="10.7109375" style="25" customWidth="1"/>
    <col min="5639" max="5639" width="15.42578125" style="25" customWidth="1"/>
    <col min="5640" max="5888" width="11.42578125" style="25"/>
    <col min="5889" max="5889" width="8.7109375" style="25" customWidth="1"/>
    <col min="5890" max="5890" width="47.42578125" style="25" customWidth="1"/>
    <col min="5891" max="5891" width="4.7109375" style="25" customWidth="1"/>
    <col min="5892" max="5894" width="10.7109375" style="25" customWidth="1"/>
    <col min="5895" max="5895" width="15.42578125" style="25" customWidth="1"/>
    <col min="5896" max="6144" width="11.42578125" style="25"/>
    <col min="6145" max="6145" width="8.7109375" style="25" customWidth="1"/>
    <col min="6146" max="6146" width="47.42578125" style="25" customWidth="1"/>
    <col min="6147" max="6147" width="4.7109375" style="25" customWidth="1"/>
    <col min="6148" max="6150" width="10.7109375" style="25" customWidth="1"/>
    <col min="6151" max="6151" width="15.42578125" style="25" customWidth="1"/>
    <col min="6152" max="6400" width="11.42578125" style="25"/>
    <col min="6401" max="6401" width="8.7109375" style="25" customWidth="1"/>
    <col min="6402" max="6402" width="47.42578125" style="25" customWidth="1"/>
    <col min="6403" max="6403" width="4.7109375" style="25" customWidth="1"/>
    <col min="6404" max="6406" width="10.7109375" style="25" customWidth="1"/>
    <col min="6407" max="6407" width="15.42578125" style="25" customWidth="1"/>
    <col min="6408" max="6656" width="11.42578125" style="25"/>
    <col min="6657" max="6657" width="8.7109375" style="25" customWidth="1"/>
    <col min="6658" max="6658" width="47.42578125" style="25" customWidth="1"/>
    <col min="6659" max="6659" width="4.7109375" style="25" customWidth="1"/>
    <col min="6660" max="6662" width="10.7109375" style="25" customWidth="1"/>
    <col min="6663" max="6663" width="15.42578125" style="25" customWidth="1"/>
    <col min="6664" max="6912" width="11.42578125" style="25"/>
    <col min="6913" max="6913" width="8.7109375" style="25" customWidth="1"/>
    <col min="6914" max="6914" width="47.42578125" style="25" customWidth="1"/>
    <col min="6915" max="6915" width="4.7109375" style="25" customWidth="1"/>
    <col min="6916" max="6918" width="10.7109375" style="25" customWidth="1"/>
    <col min="6919" max="6919" width="15.42578125" style="25" customWidth="1"/>
    <col min="6920" max="7168" width="11.42578125" style="25"/>
    <col min="7169" max="7169" width="8.7109375" style="25" customWidth="1"/>
    <col min="7170" max="7170" width="47.42578125" style="25" customWidth="1"/>
    <col min="7171" max="7171" width="4.7109375" style="25" customWidth="1"/>
    <col min="7172" max="7174" width="10.7109375" style="25" customWidth="1"/>
    <col min="7175" max="7175" width="15.42578125" style="25" customWidth="1"/>
    <col min="7176" max="7424" width="11.42578125" style="25"/>
    <col min="7425" max="7425" width="8.7109375" style="25" customWidth="1"/>
    <col min="7426" max="7426" width="47.42578125" style="25" customWidth="1"/>
    <col min="7427" max="7427" width="4.7109375" style="25" customWidth="1"/>
    <col min="7428" max="7430" width="10.7109375" style="25" customWidth="1"/>
    <col min="7431" max="7431" width="15.42578125" style="25" customWidth="1"/>
    <col min="7432" max="7680" width="11.42578125" style="25"/>
    <col min="7681" max="7681" width="8.7109375" style="25" customWidth="1"/>
    <col min="7682" max="7682" width="47.42578125" style="25" customWidth="1"/>
    <col min="7683" max="7683" width="4.7109375" style="25" customWidth="1"/>
    <col min="7684" max="7686" width="10.7109375" style="25" customWidth="1"/>
    <col min="7687" max="7687" width="15.42578125" style="25" customWidth="1"/>
    <col min="7688" max="7936" width="11.42578125" style="25"/>
    <col min="7937" max="7937" width="8.7109375" style="25" customWidth="1"/>
    <col min="7938" max="7938" width="47.42578125" style="25" customWidth="1"/>
    <col min="7939" max="7939" width="4.7109375" style="25" customWidth="1"/>
    <col min="7940" max="7942" width="10.7109375" style="25" customWidth="1"/>
    <col min="7943" max="7943" width="15.42578125" style="25" customWidth="1"/>
    <col min="7944" max="8192" width="11.42578125" style="25"/>
    <col min="8193" max="8193" width="8.7109375" style="25" customWidth="1"/>
    <col min="8194" max="8194" width="47.42578125" style="25" customWidth="1"/>
    <col min="8195" max="8195" width="4.7109375" style="25" customWidth="1"/>
    <col min="8196" max="8198" width="10.7109375" style="25" customWidth="1"/>
    <col min="8199" max="8199" width="15.42578125" style="25" customWidth="1"/>
    <col min="8200" max="8448" width="11.42578125" style="25"/>
    <col min="8449" max="8449" width="8.7109375" style="25" customWidth="1"/>
    <col min="8450" max="8450" width="47.42578125" style="25" customWidth="1"/>
    <col min="8451" max="8451" width="4.7109375" style="25" customWidth="1"/>
    <col min="8452" max="8454" width="10.7109375" style="25" customWidth="1"/>
    <col min="8455" max="8455" width="15.42578125" style="25" customWidth="1"/>
    <col min="8456" max="8704" width="11.42578125" style="25"/>
    <col min="8705" max="8705" width="8.7109375" style="25" customWidth="1"/>
    <col min="8706" max="8706" width="47.42578125" style="25" customWidth="1"/>
    <col min="8707" max="8707" width="4.7109375" style="25" customWidth="1"/>
    <col min="8708" max="8710" width="10.7109375" style="25" customWidth="1"/>
    <col min="8711" max="8711" width="15.42578125" style="25" customWidth="1"/>
    <col min="8712" max="8960" width="11.42578125" style="25"/>
    <col min="8961" max="8961" width="8.7109375" style="25" customWidth="1"/>
    <col min="8962" max="8962" width="47.42578125" style="25" customWidth="1"/>
    <col min="8963" max="8963" width="4.7109375" style="25" customWidth="1"/>
    <col min="8964" max="8966" width="10.7109375" style="25" customWidth="1"/>
    <col min="8967" max="8967" width="15.42578125" style="25" customWidth="1"/>
    <col min="8968" max="9216" width="11.42578125" style="25"/>
    <col min="9217" max="9217" width="8.7109375" style="25" customWidth="1"/>
    <col min="9218" max="9218" width="47.42578125" style="25" customWidth="1"/>
    <col min="9219" max="9219" width="4.7109375" style="25" customWidth="1"/>
    <col min="9220" max="9222" width="10.7109375" style="25" customWidth="1"/>
    <col min="9223" max="9223" width="15.42578125" style="25" customWidth="1"/>
    <col min="9224" max="9472" width="11.42578125" style="25"/>
    <col min="9473" max="9473" width="8.7109375" style="25" customWidth="1"/>
    <col min="9474" max="9474" width="47.42578125" style="25" customWidth="1"/>
    <col min="9475" max="9475" width="4.7109375" style="25" customWidth="1"/>
    <col min="9476" max="9478" width="10.7109375" style="25" customWidth="1"/>
    <col min="9479" max="9479" width="15.42578125" style="25" customWidth="1"/>
    <col min="9480" max="9728" width="11.42578125" style="25"/>
    <col min="9729" max="9729" width="8.7109375" style="25" customWidth="1"/>
    <col min="9730" max="9730" width="47.42578125" style="25" customWidth="1"/>
    <col min="9731" max="9731" width="4.7109375" style="25" customWidth="1"/>
    <col min="9732" max="9734" width="10.7109375" style="25" customWidth="1"/>
    <col min="9735" max="9735" width="15.42578125" style="25" customWidth="1"/>
    <col min="9736" max="9984" width="11.42578125" style="25"/>
    <col min="9985" max="9985" width="8.7109375" style="25" customWidth="1"/>
    <col min="9986" max="9986" width="47.42578125" style="25" customWidth="1"/>
    <col min="9987" max="9987" width="4.7109375" style="25" customWidth="1"/>
    <col min="9988" max="9990" width="10.7109375" style="25" customWidth="1"/>
    <col min="9991" max="9991" width="15.42578125" style="25" customWidth="1"/>
    <col min="9992" max="10240" width="11.42578125" style="25"/>
    <col min="10241" max="10241" width="8.7109375" style="25" customWidth="1"/>
    <col min="10242" max="10242" width="47.42578125" style="25" customWidth="1"/>
    <col min="10243" max="10243" width="4.7109375" style="25" customWidth="1"/>
    <col min="10244" max="10246" width="10.7109375" style="25" customWidth="1"/>
    <col min="10247" max="10247" width="15.42578125" style="25" customWidth="1"/>
    <col min="10248" max="10496" width="11.42578125" style="25"/>
    <col min="10497" max="10497" width="8.7109375" style="25" customWidth="1"/>
    <col min="10498" max="10498" width="47.42578125" style="25" customWidth="1"/>
    <col min="10499" max="10499" width="4.7109375" style="25" customWidth="1"/>
    <col min="10500" max="10502" width="10.7109375" style="25" customWidth="1"/>
    <col min="10503" max="10503" width="15.42578125" style="25" customWidth="1"/>
    <col min="10504" max="10752" width="11.42578125" style="25"/>
    <col min="10753" max="10753" width="8.7109375" style="25" customWidth="1"/>
    <col min="10754" max="10754" width="47.42578125" style="25" customWidth="1"/>
    <col min="10755" max="10755" width="4.7109375" style="25" customWidth="1"/>
    <col min="10756" max="10758" width="10.7109375" style="25" customWidth="1"/>
    <col min="10759" max="10759" width="15.42578125" style="25" customWidth="1"/>
    <col min="10760" max="11008" width="11.42578125" style="25"/>
    <col min="11009" max="11009" width="8.7109375" style="25" customWidth="1"/>
    <col min="11010" max="11010" width="47.42578125" style="25" customWidth="1"/>
    <col min="11011" max="11011" width="4.7109375" style="25" customWidth="1"/>
    <col min="11012" max="11014" width="10.7109375" style="25" customWidth="1"/>
    <col min="11015" max="11015" width="15.42578125" style="25" customWidth="1"/>
    <col min="11016" max="11264" width="11.42578125" style="25"/>
    <col min="11265" max="11265" width="8.7109375" style="25" customWidth="1"/>
    <col min="11266" max="11266" width="47.42578125" style="25" customWidth="1"/>
    <col min="11267" max="11267" width="4.7109375" style="25" customWidth="1"/>
    <col min="11268" max="11270" width="10.7109375" style="25" customWidth="1"/>
    <col min="11271" max="11271" width="15.42578125" style="25" customWidth="1"/>
    <col min="11272" max="11520" width="11.42578125" style="25"/>
    <col min="11521" max="11521" width="8.7109375" style="25" customWidth="1"/>
    <col min="11522" max="11522" width="47.42578125" style="25" customWidth="1"/>
    <col min="11523" max="11523" width="4.7109375" style="25" customWidth="1"/>
    <col min="11524" max="11526" width="10.7109375" style="25" customWidth="1"/>
    <col min="11527" max="11527" width="15.42578125" style="25" customWidth="1"/>
    <col min="11528" max="11776" width="11.42578125" style="25"/>
    <col min="11777" max="11777" width="8.7109375" style="25" customWidth="1"/>
    <col min="11778" max="11778" width="47.42578125" style="25" customWidth="1"/>
    <col min="11779" max="11779" width="4.7109375" style="25" customWidth="1"/>
    <col min="11780" max="11782" width="10.7109375" style="25" customWidth="1"/>
    <col min="11783" max="11783" width="15.42578125" style="25" customWidth="1"/>
    <col min="11784" max="12032" width="11.42578125" style="25"/>
    <col min="12033" max="12033" width="8.7109375" style="25" customWidth="1"/>
    <col min="12034" max="12034" width="47.42578125" style="25" customWidth="1"/>
    <col min="12035" max="12035" width="4.7109375" style="25" customWidth="1"/>
    <col min="12036" max="12038" width="10.7109375" style="25" customWidth="1"/>
    <col min="12039" max="12039" width="15.42578125" style="25" customWidth="1"/>
    <col min="12040" max="12288" width="11.42578125" style="25"/>
    <col min="12289" max="12289" width="8.7109375" style="25" customWidth="1"/>
    <col min="12290" max="12290" width="47.42578125" style="25" customWidth="1"/>
    <col min="12291" max="12291" width="4.7109375" style="25" customWidth="1"/>
    <col min="12292" max="12294" width="10.7109375" style="25" customWidth="1"/>
    <col min="12295" max="12295" width="15.42578125" style="25" customWidth="1"/>
    <col min="12296" max="12544" width="11.42578125" style="25"/>
    <col min="12545" max="12545" width="8.7109375" style="25" customWidth="1"/>
    <col min="12546" max="12546" width="47.42578125" style="25" customWidth="1"/>
    <col min="12547" max="12547" width="4.7109375" style="25" customWidth="1"/>
    <col min="12548" max="12550" width="10.7109375" style="25" customWidth="1"/>
    <col min="12551" max="12551" width="15.42578125" style="25" customWidth="1"/>
    <col min="12552" max="12800" width="11.42578125" style="25"/>
    <col min="12801" max="12801" width="8.7109375" style="25" customWidth="1"/>
    <col min="12802" max="12802" width="47.42578125" style="25" customWidth="1"/>
    <col min="12803" max="12803" width="4.7109375" style="25" customWidth="1"/>
    <col min="12804" max="12806" width="10.7109375" style="25" customWidth="1"/>
    <col min="12807" max="12807" width="15.42578125" style="25" customWidth="1"/>
    <col min="12808" max="13056" width="11.42578125" style="25"/>
    <col min="13057" max="13057" width="8.7109375" style="25" customWidth="1"/>
    <col min="13058" max="13058" width="47.42578125" style="25" customWidth="1"/>
    <col min="13059" max="13059" width="4.7109375" style="25" customWidth="1"/>
    <col min="13060" max="13062" width="10.7109375" style="25" customWidth="1"/>
    <col min="13063" max="13063" width="15.42578125" style="25" customWidth="1"/>
    <col min="13064" max="13312" width="11.42578125" style="25"/>
    <col min="13313" max="13313" width="8.7109375" style="25" customWidth="1"/>
    <col min="13314" max="13314" width="47.42578125" style="25" customWidth="1"/>
    <col min="13315" max="13315" width="4.7109375" style="25" customWidth="1"/>
    <col min="13316" max="13318" width="10.7109375" style="25" customWidth="1"/>
    <col min="13319" max="13319" width="15.42578125" style="25" customWidth="1"/>
    <col min="13320" max="13568" width="11.42578125" style="25"/>
    <col min="13569" max="13569" width="8.7109375" style="25" customWidth="1"/>
    <col min="13570" max="13570" width="47.42578125" style="25" customWidth="1"/>
    <col min="13571" max="13571" width="4.7109375" style="25" customWidth="1"/>
    <col min="13572" max="13574" width="10.7109375" style="25" customWidth="1"/>
    <col min="13575" max="13575" width="15.42578125" style="25" customWidth="1"/>
    <col min="13576" max="13824" width="11.42578125" style="25"/>
    <col min="13825" max="13825" width="8.7109375" style="25" customWidth="1"/>
    <col min="13826" max="13826" width="47.42578125" style="25" customWidth="1"/>
    <col min="13827" max="13827" width="4.7109375" style="25" customWidth="1"/>
    <col min="13828" max="13830" width="10.7109375" style="25" customWidth="1"/>
    <col min="13831" max="13831" width="15.42578125" style="25" customWidth="1"/>
    <col min="13832" max="14080" width="11.42578125" style="25"/>
    <col min="14081" max="14081" width="8.7109375" style="25" customWidth="1"/>
    <col min="14082" max="14082" width="47.42578125" style="25" customWidth="1"/>
    <col min="14083" max="14083" width="4.7109375" style="25" customWidth="1"/>
    <col min="14084" max="14086" width="10.7109375" style="25" customWidth="1"/>
    <col min="14087" max="14087" width="15.42578125" style="25" customWidth="1"/>
    <col min="14088" max="14336" width="11.42578125" style="25"/>
    <col min="14337" max="14337" width="8.7109375" style="25" customWidth="1"/>
    <col min="14338" max="14338" width="47.42578125" style="25" customWidth="1"/>
    <col min="14339" max="14339" width="4.7109375" style="25" customWidth="1"/>
    <col min="14340" max="14342" width="10.7109375" style="25" customWidth="1"/>
    <col min="14343" max="14343" width="15.42578125" style="25" customWidth="1"/>
    <col min="14344" max="14592" width="11.42578125" style="25"/>
    <col min="14593" max="14593" width="8.7109375" style="25" customWidth="1"/>
    <col min="14594" max="14594" width="47.42578125" style="25" customWidth="1"/>
    <col min="14595" max="14595" width="4.7109375" style="25" customWidth="1"/>
    <col min="14596" max="14598" width="10.7109375" style="25" customWidth="1"/>
    <col min="14599" max="14599" width="15.42578125" style="25" customWidth="1"/>
    <col min="14600" max="14848" width="11.42578125" style="25"/>
    <col min="14849" max="14849" width="8.7109375" style="25" customWidth="1"/>
    <col min="14850" max="14850" width="47.42578125" style="25" customWidth="1"/>
    <col min="14851" max="14851" width="4.7109375" style="25" customWidth="1"/>
    <col min="14852" max="14854" width="10.7109375" style="25" customWidth="1"/>
    <col min="14855" max="14855" width="15.42578125" style="25" customWidth="1"/>
    <col min="14856" max="15104" width="11.42578125" style="25"/>
    <col min="15105" max="15105" width="8.7109375" style="25" customWidth="1"/>
    <col min="15106" max="15106" width="47.42578125" style="25" customWidth="1"/>
    <col min="15107" max="15107" width="4.7109375" style="25" customWidth="1"/>
    <col min="15108" max="15110" width="10.7109375" style="25" customWidth="1"/>
    <col min="15111" max="15111" width="15.42578125" style="25" customWidth="1"/>
    <col min="15112" max="15360" width="11.42578125" style="25"/>
    <col min="15361" max="15361" width="8.7109375" style="25" customWidth="1"/>
    <col min="15362" max="15362" width="47.42578125" style="25" customWidth="1"/>
    <col min="15363" max="15363" width="4.7109375" style="25" customWidth="1"/>
    <col min="15364" max="15366" width="10.7109375" style="25" customWidth="1"/>
    <col min="15367" max="15367" width="15.42578125" style="25" customWidth="1"/>
    <col min="15368" max="15616" width="11.42578125" style="25"/>
    <col min="15617" max="15617" width="8.7109375" style="25" customWidth="1"/>
    <col min="15618" max="15618" width="47.42578125" style="25" customWidth="1"/>
    <col min="15619" max="15619" width="4.7109375" style="25" customWidth="1"/>
    <col min="15620" max="15622" width="10.7109375" style="25" customWidth="1"/>
    <col min="15623" max="15623" width="15.42578125" style="25" customWidth="1"/>
    <col min="15624" max="15872" width="11.42578125" style="25"/>
    <col min="15873" max="15873" width="8.7109375" style="25" customWidth="1"/>
    <col min="15874" max="15874" width="47.42578125" style="25" customWidth="1"/>
    <col min="15875" max="15875" width="4.7109375" style="25" customWidth="1"/>
    <col min="15876" max="15878" width="10.7109375" style="25" customWidth="1"/>
    <col min="15879" max="15879" width="15.42578125" style="25" customWidth="1"/>
    <col min="15880" max="16128" width="11.42578125" style="25"/>
    <col min="16129" max="16129" width="8.7109375" style="25" customWidth="1"/>
    <col min="16130" max="16130" width="47.42578125" style="25" customWidth="1"/>
    <col min="16131" max="16131" width="4.7109375" style="25" customWidth="1"/>
    <col min="16132" max="16134" width="10.7109375" style="25" customWidth="1"/>
    <col min="16135" max="16135" width="15.42578125" style="25" customWidth="1"/>
    <col min="16136" max="16384" width="11.42578125" style="25"/>
  </cols>
  <sheetData>
    <row r="1" spans="1:7" ht="24.75" customHeight="1" x14ac:dyDescent="0.2">
      <c r="A1" s="20" t="s">
        <v>4</v>
      </c>
      <c r="B1" s="21" t="s">
        <v>0</v>
      </c>
      <c r="C1" s="21" t="s">
        <v>1</v>
      </c>
      <c r="D1" s="22" t="s">
        <v>63</v>
      </c>
      <c r="E1" s="21" t="s">
        <v>64</v>
      </c>
      <c r="F1" s="23" t="s">
        <v>65</v>
      </c>
      <c r="G1" s="24" t="s">
        <v>66</v>
      </c>
    </row>
    <row r="2" spans="1:7" ht="15" customHeight="1" x14ac:dyDescent="0.2">
      <c r="A2" s="26"/>
      <c r="B2" s="27"/>
      <c r="C2" s="28"/>
      <c r="D2" s="29"/>
      <c r="E2" s="30"/>
      <c r="F2" s="31"/>
      <c r="G2" s="31"/>
    </row>
    <row r="3" spans="1:7" ht="15" customHeight="1" x14ac:dyDescent="0.2">
      <c r="A3" s="26"/>
      <c r="B3" s="30" t="s">
        <v>67</v>
      </c>
      <c r="C3" s="28"/>
      <c r="D3" s="29"/>
      <c r="E3" s="30"/>
      <c r="F3" s="31"/>
      <c r="G3" s="31"/>
    </row>
    <row r="4" spans="1:7" ht="15" customHeight="1" x14ac:dyDescent="0.2">
      <c r="A4" s="26"/>
      <c r="B4" s="32" t="s">
        <v>5</v>
      </c>
      <c r="C4" s="28"/>
      <c r="D4" s="29"/>
      <c r="E4" s="30"/>
      <c r="F4" s="31"/>
      <c r="G4" s="31"/>
    </row>
    <row r="5" spans="1:7" ht="15" customHeight="1" x14ac:dyDescent="0.2">
      <c r="A5" s="26"/>
      <c r="B5" s="33" t="s">
        <v>6</v>
      </c>
      <c r="C5" s="28"/>
      <c r="D5" s="29"/>
      <c r="E5" s="30"/>
      <c r="F5" s="31"/>
      <c r="G5" s="31"/>
    </row>
    <row r="6" spans="1:7" ht="15" customHeight="1" x14ac:dyDescent="0.2">
      <c r="A6" s="26"/>
      <c r="B6" s="32" t="s">
        <v>16</v>
      </c>
      <c r="C6" s="28"/>
      <c r="D6" s="29"/>
      <c r="E6" s="30"/>
      <c r="F6" s="31"/>
      <c r="G6" s="31"/>
    </row>
    <row r="7" spans="1:7" ht="15" customHeight="1" x14ac:dyDescent="0.2">
      <c r="A7" s="26"/>
      <c r="B7" s="32" t="s">
        <v>23</v>
      </c>
      <c r="C7" s="28"/>
      <c r="D7" s="29"/>
      <c r="E7" s="30"/>
      <c r="F7" s="31"/>
      <c r="G7" s="31"/>
    </row>
    <row r="8" spans="1:7" ht="15" customHeight="1" x14ac:dyDescent="0.2">
      <c r="A8" s="26"/>
      <c r="B8" s="32" t="s">
        <v>68</v>
      </c>
      <c r="C8" s="28"/>
      <c r="D8" s="29"/>
      <c r="E8" s="30"/>
      <c r="F8" s="31"/>
      <c r="G8" s="31"/>
    </row>
    <row r="9" spans="1:7" ht="15" customHeight="1" x14ac:dyDescent="0.2">
      <c r="A9" s="26"/>
      <c r="C9" s="28"/>
      <c r="D9" s="29"/>
      <c r="E9" s="30"/>
      <c r="F9" s="31"/>
      <c r="G9" s="31"/>
    </row>
    <row r="10" spans="1:7" ht="15" customHeight="1" x14ac:dyDescent="0.2">
      <c r="A10" s="26"/>
      <c r="B10" s="230" t="s">
        <v>69</v>
      </c>
      <c r="C10" s="231"/>
      <c r="D10" s="231"/>
      <c r="E10" s="231"/>
      <c r="F10" s="232"/>
      <c r="G10" s="31"/>
    </row>
    <row r="11" spans="1:7" ht="15" customHeight="1" x14ac:dyDescent="0.2">
      <c r="A11" s="26"/>
      <c r="B11" s="230"/>
      <c r="C11" s="231"/>
      <c r="D11" s="231"/>
      <c r="E11" s="231"/>
      <c r="F11" s="232"/>
      <c r="G11" s="31"/>
    </row>
    <row r="12" spans="1:7" ht="15" customHeight="1" x14ac:dyDescent="0.2">
      <c r="A12" s="26"/>
      <c r="B12" s="230"/>
      <c r="C12" s="231"/>
      <c r="D12" s="231"/>
      <c r="E12" s="231"/>
      <c r="F12" s="232"/>
      <c r="G12" s="31"/>
    </row>
    <row r="13" spans="1:7" ht="15" customHeight="1" x14ac:dyDescent="0.2">
      <c r="A13" s="26"/>
      <c r="B13" s="230"/>
      <c r="C13" s="231"/>
      <c r="D13" s="231"/>
      <c r="E13" s="231"/>
      <c r="F13" s="232"/>
      <c r="G13" s="31"/>
    </row>
    <row r="14" spans="1:7" ht="15" customHeight="1" thickBot="1" x14ac:dyDescent="0.25">
      <c r="A14" s="26"/>
      <c r="B14" s="233"/>
      <c r="C14" s="234"/>
      <c r="D14" s="234"/>
      <c r="E14" s="234"/>
      <c r="F14" s="235"/>
      <c r="G14" s="31"/>
    </row>
    <row r="15" spans="1:7" ht="15" customHeight="1" thickTop="1" thickBot="1" x14ac:dyDescent="0.25">
      <c r="A15" s="34"/>
      <c r="B15" s="35"/>
      <c r="C15" s="36"/>
      <c r="D15" s="37"/>
      <c r="E15" s="35"/>
      <c r="F15" s="38"/>
      <c r="G15" s="38"/>
    </row>
    <row r="16" spans="1:7" ht="15" customHeight="1" thickTop="1" x14ac:dyDescent="0.2">
      <c r="A16" s="26"/>
      <c r="B16" s="30"/>
      <c r="C16" s="28"/>
      <c r="D16" s="29"/>
      <c r="E16" s="30"/>
      <c r="F16" s="31"/>
      <c r="G16" s="31"/>
    </row>
    <row r="17" spans="1:10" x14ac:dyDescent="0.2">
      <c r="A17" s="155" t="s">
        <v>117</v>
      </c>
      <c r="B17" s="156" t="s">
        <v>2</v>
      </c>
      <c r="C17" s="41"/>
      <c r="D17" s="42"/>
      <c r="E17" s="42"/>
      <c r="F17" s="154"/>
      <c r="G17" s="43"/>
      <c r="I17" s="44"/>
      <c r="J17" s="44"/>
    </row>
    <row r="18" spans="1:10" x14ac:dyDescent="0.2">
      <c r="A18" s="39"/>
      <c r="B18" s="157" t="s">
        <v>118</v>
      </c>
      <c r="C18" s="158" t="s">
        <v>3</v>
      </c>
      <c r="D18" s="159">
        <v>1</v>
      </c>
      <c r="E18" s="160"/>
      <c r="F18" s="161"/>
      <c r="G18" s="47">
        <f>E18*F18</f>
        <v>0</v>
      </c>
      <c r="I18" s="44"/>
      <c r="J18" s="44"/>
    </row>
    <row r="19" spans="1:10" x14ac:dyDescent="0.2">
      <c r="A19" s="39"/>
      <c r="B19" s="157" t="s">
        <v>295</v>
      </c>
      <c r="C19" s="158" t="s">
        <v>3</v>
      </c>
      <c r="D19" s="159">
        <v>1</v>
      </c>
      <c r="E19" s="160"/>
      <c r="F19" s="161"/>
      <c r="G19" s="47">
        <f>E19*F19</f>
        <v>0</v>
      </c>
      <c r="I19" s="44"/>
      <c r="J19" s="44"/>
    </row>
    <row r="20" spans="1:10" x14ac:dyDescent="0.2">
      <c r="A20" s="39"/>
      <c r="B20" s="157" t="s">
        <v>119</v>
      </c>
      <c r="C20" s="158" t="s">
        <v>3</v>
      </c>
      <c r="D20" s="159">
        <v>1</v>
      </c>
      <c r="E20" s="160"/>
      <c r="F20" s="161"/>
      <c r="G20" s="47">
        <f t="shared" ref="G20:G30" si="0">E20*F20</f>
        <v>0</v>
      </c>
      <c r="I20" s="44"/>
      <c r="J20" s="44"/>
    </row>
    <row r="21" spans="1:10" x14ac:dyDescent="0.2">
      <c r="A21" s="39"/>
      <c r="B21" s="157" t="s">
        <v>15</v>
      </c>
      <c r="C21" s="158" t="s">
        <v>3</v>
      </c>
      <c r="D21" s="159">
        <v>1</v>
      </c>
      <c r="E21" s="160"/>
      <c r="F21" s="161"/>
      <c r="G21" s="47">
        <f t="shared" si="0"/>
        <v>0</v>
      </c>
      <c r="I21" s="44"/>
      <c r="J21" s="44"/>
    </row>
    <row r="22" spans="1:10" ht="25.5" x14ac:dyDescent="0.2">
      <c r="A22" s="39"/>
      <c r="B22" s="157" t="s">
        <v>120</v>
      </c>
      <c r="C22" s="158" t="s">
        <v>3</v>
      </c>
      <c r="D22" s="158">
        <v>1</v>
      </c>
      <c r="E22" s="160"/>
      <c r="F22" s="161"/>
      <c r="G22" s="47">
        <f t="shared" si="0"/>
        <v>0</v>
      </c>
      <c r="I22" s="44"/>
      <c r="J22" s="44"/>
    </row>
    <row r="23" spans="1:10" x14ac:dyDescent="0.2">
      <c r="A23" s="39"/>
      <c r="B23" s="157" t="s">
        <v>121</v>
      </c>
      <c r="C23" s="158" t="s">
        <v>3</v>
      </c>
      <c r="D23" s="158" t="s">
        <v>105</v>
      </c>
      <c r="E23" s="160"/>
      <c r="F23" s="161"/>
      <c r="G23" s="47">
        <f t="shared" si="0"/>
        <v>0</v>
      </c>
      <c r="I23" s="44"/>
      <c r="J23" s="44"/>
    </row>
    <row r="24" spans="1:10" x14ac:dyDescent="0.2">
      <c r="A24" s="39"/>
      <c r="B24" s="157" t="s">
        <v>220</v>
      </c>
      <c r="C24" s="158" t="s">
        <v>3</v>
      </c>
      <c r="D24" s="158" t="s">
        <v>105</v>
      </c>
      <c r="E24" s="160"/>
      <c r="F24" s="161"/>
      <c r="G24" s="47">
        <f t="shared" si="0"/>
        <v>0</v>
      </c>
      <c r="I24" s="44"/>
      <c r="J24" s="44"/>
    </row>
    <row r="25" spans="1:10" x14ac:dyDescent="0.2">
      <c r="A25" s="39"/>
      <c r="B25" s="157" t="s">
        <v>122</v>
      </c>
      <c r="C25" s="158" t="s">
        <v>3</v>
      </c>
      <c r="D25" s="159">
        <v>1</v>
      </c>
      <c r="E25" s="160"/>
      <c r="F25" s="161"/>
      <c r="G25" s="47">
        <f t="shared" si="0"/>
        <v>0</v>
      </c>
      <c r="I25" s="44"/>
      <c r="J25" s="44"/>
    </row>
    <row r="26" spans="1:10" x14ac:dyDescent="0.2">
      <c r="A26" s="39"/>
      <c r="B26" s="162" t="s">
        <v>127</v>
      </c>
      <c r="C26" s="158" t="s">
        <v>3</v>
      </c>
      <c r="D26" s="159">
        <v>1</v>
      </c>
      <c r="E26" s="160"/>
      <c r="F26" s="161"/>
      <c r="G26" s="47">
        <f t="shared" si="0"/>
        <v>0</v>
      </c>
      <c r="I26" s="44"/>
      <c r="J26" s="44"/>
    </row>
    <row r="27" spans="1:10" x14ac:dyDescent="0.2">
      <c r="A27" s="39"/>
      <c r="B27" s="157" t="s">
        <v>123</v>
      </c>
      <c r="C27" s="158" t="s">
        <v>3</v>
      </c>
      <c r="D27" s="159">
        <v>1</v>
      </c>
      <c r="E27" s="160"/>
      <c r="F27" s="161"/>
      <c r="G27" s="47">
        <f t="shared" si="0"/>
        <v>0</v>
      </c>
      <c r="I27" s="44"/>
      <c r="J27" s="44"/>
    </row>
    <row r="28" spans="1:10" x14ac:dyDescent="0.2">
      <c r="A28" s="39"/>
      <c r="B28" s="157" t="s">
        <v>124</v>
      </c>
      <c r="C28" s="158" t="s">
        <v>3</v>
      </c>
      <c r="D28" s="159">
        <v>1</v>
      </c>
      <c r="E28" s="160"/>
      <c r="F28" s="161"/>
      <c r="G28" s="47">
        <f t="shared" si="0"/>
        <v>0</v>
      </c>
      <c r="I28" s="44"/>
      <c r="J28" s="44"/>
    </row>
    <row r="29" spans="1:10" ht="25.5" x14ac:dyDescent="0.2">
      <c r="A29" s="39"/>
      <c r="B29" s="162" t="s">
        <v>125</v>
      </c>
      <c r="C29" s="158" t="s">
        <v>3</v>
      </c>
      <c r="D29" s="159">
        <v>1</v>
      </c>
      <c r="E29" s="160"/>
      <c r="F29" s="161"/>
      <c r="G29" s="47">
        <f t="shared" si="0"/>
        <v>0</v>
      </c>
      <c r="I29" s="44"/>
      <c r="J29" s="44"/>
    </row>
    <row r="30" spans="1:10" x14ac:dyDescent="0.2">
      <c r="A30" s="39"/>
      <c r="B30" s="157" t="s">
        <v>70</v>
      </c>
      <c r="C30" s="158" t="s">
        <v>3</v>
      </c>
      <c r="D30" s="159">
        <v>1</v>
      </c>
      <c r="E30" s="160"/>
      <c r="F30" s="161"/>
      <c r="G30" s="47">
        <f t="shared" si="0"/>
        <v>0</v>
      </c>
      <c r="I30" s="44"/>
      <c r="J30" s="44"/>
    </row>
    <row r="31" spans="1:10" ht="13.5" thickBot="1" x14ac:dyDescent="0.25">
      <c r="A31" s="39"/>
      <c r="B31" s="163"/>
      <c r="C31" s="158"/>
      <c r="D31" s="164"/>
      <c r="E31" s="165"/>
      <c r="F31" s="166"/>
      <c r="G31" s="167"/>
      <c r="I31" s="44"/>
      <c r="J31" s="44"/>
    </row>
    <row r="32" spans="1:10" s="44" customFormat="1" ht="13.5" thickTop="1" thickBot="1" x14ac:dyDescent="0.25">
      <c r="A32" s="50"/>
      <c r="B32" s="51" t="s">
        <v>126</v>
      </c>
      <c r="C32" s="50"/>
      <c r="D32" s="52"/>
      <c r="E32" s="52"/>
      <c r="F32" s="53"/>
      <c r="G32" s="54">
        <f>E32*F32</f>
        <v>0</v>
      </c>
    </row>
    <row r="33" spans="1:10" ht="13.5" thickTop="1" x14ac:dyDescent="0.2">
      <c r="A33" s="39"/>
      <c r="B33" s="40"/>
      <c r="C33" s="41"/>
      <c r="D33" s="42"/>
      <c r="E33" s="42"/>
      <c r="F33" s="154"/>
      <c r="G33" s="43"/>
      <c r="I33" s="44"/>
      <c r="J33" s="44"/>
    </row>
    <row r="34" spans="1:10" s="44" customFormat="1" ht="30" x14ac:dyDescent="0.2">
      <c r="A34" s="39">
        <v>3</v>
      </c>
      <c r="B34" s="168" t="s">
        <v>128</v>
      </c>
      <c r="C34" s="39"/>
      <c r="D34" s="18"/>
      <c r="E34" s="18"/>
      <c r="F34" s="46"/>
      <c r="G34" s="55"/>
    </row>
    <row r="35" spans="1:10" s="44" customFormat="1" ht="15" x14ac:dyDescent="0.2">
      <c r="A35" s="39"/>
      <c r="B35" s="59"/>
      <c r="C35" s="39"/>
      <c r="D35" s="18"/>
      <c r="E35" s="18"/>
      <c r="F35" s="46"/>
      <c r="G35" s="55"/>
    </row>
    <row r="36" spans="1:10" s="44" customFormat="1" ht="12" x14ac:dyDescent="0.2">
      <c r="A36" s="39">
        <v>3.1</v>
      </c>
      <c r="B36" s="40" t="s">
        <v>71</v>
      </c>
      <c r="C36" s="17" t="s">
        <v>14</v>
      </c>
      <c r="D36" s="18"/>
      <c r="E36" s="18"/>
      <c r="F36" s="48"/>
      <c r="G36" s="55"/>
    </row>
    <row r="37" spans="1:10" s="44" customFormat="1" ht="12" x14ac:dyDescent="0.2">
      <c r="A37" s="39"/>
      <c r="B37" s="40"/>
      <c r="C37" s="17"/>
      <c r="D37" s="18"/>
      <c r="E37" s="18"/>
      <c r="F37" s="48"/>
      <c r="G37" s="55"/>
    </row>
    <row r="38" spans="1:10" s="44" customFormat="1" ht="12" x14ac:dyDescent="0.2">
      <c r="A38" s="39">
        <v>3.2</v>
      </c>
      <c r="B38" s="40" t="s">
        <v>140</v>
      </c>
      <c r="C38" s="17"/>
      <c r="D38" s="18"/>
      <c r="E38" s="18"/>
      <c r="F38" s="48"/>
      <c r="G38" s="55"/>
    </row>
    <row r="39" spans="1:10" s="44" customFormat="1" ht="12" x14ac:dyDescent="0.2">
      <c r="A39" s="39"/>
      <c r="B39" s="169" t="s">
        <v>299</v>
      </c>
      <c r="C39" s="17"/>
      <c r="D39" s="18"/>
      <c r="E39" s="18"/>
      <c r="F39" s="48"/>
      <c r="G39" s="55"/>
    </row>
    <row r="40" spans="1:10" s="44" customFormat="1" ht="12" x14ac:dyDescent="0.2">
      <c r="A40" s="39"/>
      <c r="B40" s="60" t="s">
        <v>129</v>
      </c>
      <c r="C40" s="3" t="s">
        <v>3</v>
      </c>
      <c r="D40" s="18">
        <v>1</v>
      </c>
      <c r="E40" s="18"/>
      <c r="F40" s="48"/>
      <c r="G40" s="47">
        <f t="shared" ref="G40:G57" si="1">E40*F40</f>
        <v>0</v>
      </c>
    </row>
    <row r="41" spans="1:10" s="44" customFormat="1" ht="12" x14ac:dyDescent="0.2">
      <c r="A41" s="39"/>
      <c r="B41" s="60" t="s">
        <v>299</v>
      </c>
      <c r="C41" s="3" t="s">
        <v>3</v>
      </c>
      <c r="D41" s="18">
        <v>1</v>
      </c>
      <c r="E41" s="18"/>
      <c r="F41" s="48"/>
      <c r="G41" s="47">
        <f t="shared" si="1"/>
        <v>0</v>
      </c>
    </row>
    <row r="42" spans="1:10" s="44" customFormat="1" ht="12" x14ac:dyDescent="0.2">
      <c r="A42" s="39"/>
      <c r="B42" s="60"/>
      <c r="C42" s="3"/>
      <c r="D42" s="18"/>
      <c r="E42" s="18"/>
      <c r="F42" s="48"/>
      <c r="G42" s="47"/>
    </row>
    <row r="43" spans="1:10" s="44" customFormat="1" ht="12" x14ac:dyDescent="0.2">
      <c r="A43" s="39"/>
      <c r="B43" s="170" t="s">
        <v>131</v>
      </c>
      <c r="C43" s="3"/>
      <c r="D43" s="18"/>
      <c r="E43" s="18"/>
      <c r="F43" s="48"/>
      <c r="G43" s="47"/>
    </row>
    <row r="44" spans="1:10" s="44" customFormat="1" ht="12" x14ac:dyDescent="0.2">
      <c r="A44" s="39"/>
      <c r="B44" s="44" t="s">
        <v>132</v>
      </c>
      <c r="C44" s="3" t="s">
        <v>3</v>
      </c>
      <c r="D44" s="18">
        <v>1</v>
      </c>
      <c r="E44" s="18"/>
      <c r="F44" s="48"/>
      <c r="G44" s="47">
        <f t="shared" si="1"/>
        <v>0</v>
      </c>
    </row>
    <row r="45" spans="1:10" s="44" customFormat="1" ht="12" x14ac:dyDescent="0.2">
      <c r="A45" s="39"/>
      <c r="B45" s="60" t="s">
        <v>290</v>
      </c>
      <c r="C45" s="3" t="s">
        <v>3</v>
      </c>
      <c r="D45" s="18">
        <v>1</v>
      </c>
      <c r="E45" s="18"/>
      <c r="F45" s="48"/>
      <c r="G45" s="47">
        <f t="shared" si="1"/>
        <v>0</v>
      </c>
    </row>
    <row r="46" spans="1:10" s="44" customFormat="1" ht="12" x14ac:dyDescent="0.2">
      <c r="A46" s="39"/>
      <c r="B46" s="60" t="s">
        <v>133</v>
      </c>
      <c r="C46" s="3" t="s">
        <v>3</v>
      </c>
      <c r="D46" s="18">
        <v>1</v>
      </c>
      <c r="E46" s="18"/>
      <c r="F46" s="48"/>
      <c r="G46" s="47">
        <f t="shared" si="1"/>
        <v>0</v>
      </c>
    </row>
    <row r="47" spans="1:10" s="44" customFormat="1" ht="12" x14ac:dyDescent="0.2">
      <c r="A47" s="39"/>
      <c r="B47" s="60" t="s">
        <v>134</v>
      </c>
      <c r="C47" s="3" t="s">
        <v>3</v>
      </c>
      <c r="D47" s="18">
        <v>1</v>
      </c>
      <c r="E47" s="18"/>
      <c r="F47" s="48"/>
      <c r="G47" s="47">
        <f t="shared" si="1"/>
        <v>0</v>
      </c>
    </row>
    <row r="48" spans="1:10" s="44" customFormat="1" ht="12" x14ac:dyDescent="0.2">
      <c r="A48" s="39"/>
      <c r="B48" s="60"/>
      <c r="C48" s="17"/>
      <c r="D48" s="18"/>
      <c r="E48" s="18"/>
      <c r="F48" s="48"/>
      <c r="G48" s="47"/>
    </row>
    <row r="49" spans="1:7" s="44" customFormat="1" ht="12" x14ac:dyDescent="0.2">
      <c r="A49" s="39"/>
      <c r="B49" s="170" t="s">
        <v>135</v>
      </c>
      <c r="C49" s="17"/>
      <c r="D49" s="18"/>
      <c r="E49" s="18"/>
      <c r="F49" s="48"/>
      <c r="G49" s="47"/>
    </row>
    <row r="50" spans="1:7" s="44" customFormat="1" ht="12" x14ac:dyDescent="0.2">
      <c r="A50" s="39"/>
      <c r="B50" s="60" t="s">
        <v>137</v>
      </c>
      <c r="C50" s="3" t="s">
        <v>3</v>
      </c>
      <c r="D50" s="18">
        <v>1</v>
      </c>
      <c r="E50" s="18"/>
      <c r="F50" s="48"/>
      <c r="G50" s="47">
        <f t="shared" ref="G50:G54" si="2">E50*F50</f>
        <v>0</v>
      </c>
    </row>
    <row r="51" spans="1:7" s="44" customFormat="1" ht="12" x14ac:dyDescent="0.2">
      <c r="A51" s="39"/>
      <c r="B51" s="192" t="s">
        <v>145</v>
      </c>
      <c r="C51" s="3" t="s">
        <v>3</v>
      </c>
      <c r="D51" s="18">
        <v>1</v>
      </c>
      <c r="E51" s="18"/>
      <c r="F51" s="48"/>
      <c r="G51" s="47">
        <f t="shared" si="2"/>
        <v>0</v>
      </c>
    </row>
    <row r="52" spans="1:7" s="44" customFormat="1" ht="12" x14ac:dyDescent="0.2">
      <c r="A52" s="39"/>
      <c r="B52" s="60" t="s">
        <v>291</v>
      </c>
      <c r="C52" s="3" t="s">
        <v>3</v>
      </c>
      <c r="D52" s="18">
        <v>1</v>
      </c>
      <c r="E52" s="18"/>
      <c r="F52" s="48"/>
      <c r="G52" s="47">
        <f t="shared" si="2"/>
        <v>0</v>
      </c>
    </row>
    <row r="53" spans="1:7" s="44" customFormat="1" ht="12" x14ac:dyDescent="0.2">
      <c r="A53" s="39"/>
      <c r="B53" s="60" t="s">
        <v>139</v>
      </c>
      <c r="C53" s="3" t="s">
        <v>3</v>
      </c>
      <c r="D53" s="18">
        <v>1</v>
      </c>
      <c r="E53" s="18"/>
      <c r="F53" s="48"/>
      <c r="G53" s="47">
        <f t="shared" si="2"/>
        <v>0</v>
      </c>
    </row>
    <row r="54" spans="1:7" s="44" customFormat="1" ht="12" x14ac:dyDescent="0.2">
      <c r="A54" s="39"/>
      <c r="B54" s="60" t="s">
        <v>138</v>
      </c>
      <c r="C54" s="3" t="s">
        <v>3</v>
      </c>
      <c r="D54" s="18">
        <v>1</v>
      </c>
      <c r="E54" s="18"/>
      <c r="F54" s="48"/>
      <c r="G54" s="47">
        <f t="shared" si="2"/>
        <v>0</v>
      </c>
    </row>
    <row r="55" spans="1:7" s="44" customFormat="1" ht="12" x14ac:dyDescent="0.2">
      <c r="A55" s="39"/>
      <c r="B55" s="60" t="s">
        <v>300</v>
      </c>
      <c r="C55" s="3" t="s">
        <v>3</v>
      </c>
      <c r="D55" s="18">
        <v>1</v>
      </c>
      <c r="E55" s="18"/>
      <c r="F55" s="48"/>
      <c r="G55" s="47"/>
    </row>
    <row r="56" spans="1:7" s="44" customFormat="1" ht="12" x14ac:dyDescent="0.2">
      <c r="A56" s="39"/>
      <c r="B56" s="60" t="s">
        <v>296</v>
      </c>
      <c r="C56" s="3" t="s">
        <v>3</v>
      </c>
      <c r="D56" s="18">
        <v>1</v>
      </c>
      <c r="E56" s="18"/>
      <c r="F56" s="48"/>
      <c r="G56" s="47">
        <f t="shared" si="1"/>
        <v>0</v>
      </c>
    </row>
    <row r="57" spans="1:7" s="44" customFormat="1" ht="12" x14ac:dyDescent="0.2">
      <c r="A57" s="39"/>
      <c r="B57" s="60" t="s">
        <v>130</v>
      </c>
      <c r="C57" s="3" t="s">
        <v>3</v>
      </c>
      <c r="D57" s="18">
        <v>1</v>
      </c>
      <c r="E57" s="18"/>
      <c r="F57" s="48"/>
      <c r="G57" s="47">
        <f t="shared" si="1"/>
        <v>0</v>
      </c>
    </row>
    <row r="58" spans="1:7" s="44" customFormat="1" thickBot="1" x14ac:dyDescent="0.25">
      <c r="A58" s="39"/>
      <c r="B58" s="60"/>
      <c r="C58" s="3"/>
      <c r="D58" s="18"/>
      <c r="E58" s="18"/>
      <c r="F58" s="48"/>
      <c r="G58" s="62"/>
    </row>
    <row r="59" spans="1:7" s="44" customFormat="1" ht="12" x14ac:dyDescent="0.2">
      <c r="A59" s="39"/>
      <c r="B59" s="56" t="s">
        <v>146</v>
      </c>
      <c r="C59" s="17"/>
      <c r="D59" s="18"/>
      <c r="E59" s="18"/>
      <c r="F59" s="48"/>
      <c r="G59" s="55">
        <f>SUM(G40:G58)</f>
        <v>0</v>
      </c>
    </row>
    <row r="60" spans="1:7" s="44" customFormat="1" ht="12" x14ac:dyDescent="0.2">
      <c r="A60" s="39"/>
      <c r="B60" s="60"/>
      <c r="C60" s="3"/>
      <c r="D60" s="18"/>
      <c r="E60" s="18"/>
      <c r="F60" s="48"/>
      <c r="G60" s="55"/>
    </row>
    <row r="61" spans="1:7" s="44" customFormat="1" ht="12" x14ac:dyDescent="0.2">
      <c r="A61" s="39">
        <v>3.3</v>
      </c>
      <c r="B61" s="40" t="s">
        <v>147</v>
      </c>
      <c r="C61" s="3"/>
      <c r="D61" s="18"/>
      <c r="E61" s="18"/>
      <c r="F61" s="48"/>
      <c r="G61" s="55"/>
    </row>
    <row r="62" spans="1:7" s="44" customFormat="1" ht="12" x14ac:dyDescent="0.2">
      <c r="A62" s="39"/>
      <c r="B62" s="60" t="s">
        <v>148</v>
      </c>
      <c r="C62" s="3" t="s">
        <v>3</v>
      </c>
      <c r="D62" s="18">
        <v>1</v>
      </c>
      <c r="E62" s="18"/>
      <c r="F62" s="48"/>
      <c r="G62" s="47">
        <f t="shared" ref="G62:G63" si="3">E62*F62</f>
        <v>0</v>
      </c>
    </row>
    <row r="63" spans="1:7" s="44" customFormat="1" ht="12" x14ac:dyDescent="0.2">
      <c r="A63" s="39"/>
      <c r="B63" s="60" t="s">
        <v>141</v>
      </c>
      <c r="C63" s="3" t="s">
        <v>3</v>
      </c>
      <c r="D63" s="18">
        <v>1</v>
      </c>
      <c r="E63" s="18"/>
      <c r="F63" s="48"/>
      <c r="G63" s="47">
        <f t="shared" si="3"/>
        <v>0</v>
      </c>
    </row>
    <row r="64" spans="1:7" s="44" customFormat="1" ht="12" x14ac:dyDescent="0.2">
      <c r="A64" s="39"/>
      <c r="B64" s="60" t="s">
        <v>136</v>
      </c>
      <c r="C64" s="3" t="s">
        <v>3</v>
      </c>
      <c r="D64" s="18">
        <v>1</v>
      </c>
      <c r="E64" s="18"/>
      <c r="F64" s="48"/>
      <c r="G64" s="47">
        <f t="shared" ref="G64" si="4">E64*F64</f>
        <v>0</v>
      </c>
    </row>
    <row r="65" spans="1:7" s="44" customFormat="1" thickBot="1" x14ac:dyDescent="0.25">
      <c r="A65" s="39"/>
      <c r="B65" s="60"/>
      <c r="C65" s="3"/>
      <c r="D65" s="18"/>
      <c r="E65" s="18"/>
      <c r="F65" s="48"/>
      <c r="G65" s="179"/>
    </row>
    <row r="66" spans="1:7" s="44" customFormat="1" ht="12" x14ac:dyDescent="0.2">
      <c r="A66" s="39"/>
      <c r="B66" s="56" t="s">
        <v>24</v>
      </c>
      <c r="C66" s="17"/>
      <c r="D66" s="18"/>
      <c r="E66" s="18"/>
      <c r="F66" s="48"/>
      <c r="G66" s="55">
        <f>SUM(G62:G65)</f>
        <v>0</v>
      </c>
    </row>
    <row r="67" spans="1:7" s="44" customFormat="1" ht="12" x14ac:dyDescent="0.2">
      <c r="A67" s="39"/>
      <c r="B67" s="60"/>
      <c r="C67" s="3"/>
      <c r="D67" s="18"/>
      <c r="E67" s="18"/>
      <c r="F67" s="48"/>
      <c r="G67" s="47"/>
    </row>
    <row r="68" spans="1:7" s="44" customFormat="1" ht="12" x14ac:dyDescent="0.2">
      <c r="A68" s="39">
        <v>3.4</v>
      </c>
      <c r="B68" s="40" t="s">
        <v>149</v>
      </c>
      <c r="C68" s="3"/>
      <c r="D68" s="18"/>
      <c r="E68" s="18"/>
      <c r="F68" s="48"/>
      <c r="G68" s="55"/>
    </row>
    <row r="69" spans="1:7" s="44" customFormat="1" ht="12" x14ac:dyDescent="0.2">
      <c r="A69" s="39"/>
      <c r="B69" s="60" t="s">
        <v>142</v>
      </c>
      <c r="C69" s="3" t="s">
        <v>3</v>
      </c>
      <c r="D69" s="18">
        <v>1</v>
      </c>
      <c r="E69" s="18"/>
      <c r="F69" s="48"/>
      <c r="G69" s="47">
        <f t="shared" ref="G69:G72" si="5">E69*F69</f>
        <v>0</v>
      </c>
    </row>
    <row r="70" spans="1:7" s="44" customFormat="1" ht="12" x14ac:dyDescent="0.2">
      <c r="A70" s="39"/>
      <c r="B70" s="60" t="s">
        <v>143</v>
      </c>
      <c r="C70" s="3" t="s">
        <v>3</v>
      </c>
      <c r="D70" s="18">
        <v>1</v>
      </c>
      <c r="E70" s="18"/>
      <c r="F70" s="48"/>
      <c r="G70" s="47">
        <f t="shared" si="5"/>
        <v>0</v>
      </c>
    </row>
    <row r="71" spans="1:7" s="44" customFormat="1" ht="12" x14ac:dyDescent="0.2">
      <c r="A71" s="39"/>
      <c r="B71" s="60" t="s">
        <v>144</v>
      </c>
      <c r="C71" s="3" t="s">
        <v>3</v>
      </c>
      <c r="D71" s="18">
        <v>1</v>
      </c>
      <c r="E71" s="18"/>
      <c r="F71" s="48"/>
      <c r="G71" s="47">
        <f t="shared" si="5"/>
        <v>0</v>
      </c>
    </row>
    <row r="72" spans="1:7" s="44" customFormat="1" ht="12" x14ac:dyDescent="0.2">
      <c r="A72" s="39"/>
      <c r="B72" s="60" t="s">
        <v>136</v>
      </c>
      <c r="C72" s="3" t="s">
        <v>3</v>
      </c>
      <c r="D72" s="18">
        <v>1</v>
      </c>
      <c r="E72" s="18"/>
      <c r="F72" s="48"/>
      <c r="G72" s="47">
        <f t="shared" si="5"/>
        <v>0</v>
      </c>
    </row>
    <row r="73" spans="1:7" s="44" customFormat="1" thickBot="1" x14ac:dyDescent="0.25">
      <c r="A73" s="39"/>
      <c r="B73" s="60"/>
      <c r="C73" s="17"/>
      <c r="D73" s="18"/>
      <c r="E73" s="18"/>
      <c r="F73" s="48"/>
      <c r="G73" s="62"/>
    </row>
    <row r="74" spans="1:7" s="44" customFormat="1" ht="12" x14ac:dyDescent="0.2">
      <c r="A74" s="39"/>
      <c r="B74" s="56" t="s">
        <v>25</v>
      </c>
      <c r="C74" s="17"/>
      <c r="D74" s="18"/>
      <c r="E74" s="18"/>
      <c r="F74" s="48"/>
      <c r="G74" s="55">
        <f>SUM(G69:G72)</f>
        <v>0</v>
      </c>
    </row>
    <row r="75" spans="1:7" s="44" customFormat="1" ht="12" x14ac:dyDescent="0.2">
      <c r="A75" s="39"/>
      <c r="B75" s="60"/>
      <c r="C75" s="17"/>
      <c r="D75" s="18"/>
      <c r="E75" s="18"/>
      <c r="F75" s="48"/>
      <c r="G75" s="55"/>
    </row>
    <row r="76" spans="1:7" s="44" customFormat="1" ht="12" x14ac:dyDescent="0.2">
      <c r="A76" s="39">
        <v>3.5</v>
      </c>
      <c r="B76" s="40" t="s">
        <v>150</v>
      </c>
      <c r="C76" s="17"/>
      <c r="D76" s="18"/>
      <c r="E76" s="18"/>
      <c r="F76" s="48"/>
      <c r="G76" s="55"/>
    </row>
    <row r="77" spans="1:7" s="44" customFormat="1" ht="12" x14ac:dyDescent="0.2">
      <c r="A77" s="39"/>
      <c r="B77" s="60" t="s">
        <v>151</v>
      </c>
      <c r="C77" s="3" t="s">
        <v>3</v>
      </c>
      <c r="D77" s="18">
        <v>1</v>
      </c>
      <c r="E77" s="18"/>
      <c r="F77" s="48"/>
      <c r="G77" s="47">
        <f t="shared" ref="G77:G86" si="6">E77*F77</f>
        <v>0</v>
      </c>
    </row>
    <row r="78" spans="1:7" s="44" customFormat="1" ht="12" x14ac:dyDescent="0.2">
      <c r="A78" s="39"/>
      <c r="B78" s="60" t="s">
        <v>152</v>
      </c>
      <c r="C78" s="3" t="s">
        <v>3</v>
      </c>
      <c r="D78" s="18">
        <v>1</v>
      </c>
      <c r="E78" s="18"/>
      <c r="F78" s="48"/>
      <c r="G78" s="47">
        <f t="shared" si="6"/>
        <v>0</v>
      </c>
    </row>
    <row r="79" spans="1:7" s="44" customFormat="1" ht="12" x14ac:dyDescent="0.2">
      <c r="A79" s="39"/>
      <c r="B79" s="60" t="s">
        <v>153</v>
      </c>
      <c r="C79" s="3" t="s">
        <v>3</v>
      </c>
      <c r="D79" s="18">
        <v>1</v>
      </c>
      <c r="E79" s="18"/>
      <c r="F79" s="48"/>
      <c r="G79" s="47">
        <f t="shared" si="6"/>
        <v>0</v>
      </c>
    </row>
    <row r="80" spans="1:7" s="44" customFormat="1" ht="12" x14ac:dyDescent="0.2">
      <c r="A80" s="39"/>
      <c r="B80" s="58" t="s">
        <v>154</v>
      </c>
      <c r="C80" s="3" t="s">
        <v>3</v>
      </c>
      <c r="D80" s="18">
        <v>1</v>
      </c>
      <c r="E80" s="18"/>
      <c r="F80" s="48"/>
      <c r="G80" s="47">
        <f t="shared" si="6"/>
        <v>0</v>
      </c>
    </row>
    <row r="81" spans="1:7" s="44" customFormat="1" ht="12" x14ac:dyDescent="0.2">
      <c r="A81" s="39"/>
      <c r="B81" s="58" t="s">
        <v>155</v>
      </c>
      <c r="C81" s="3" t="s">
        <v>3</v>
      </c>
      <c r="D81" s="18">
        <v>1</v>
      </c>
      <c r="E81" s="18"/>
      <c r="F81" s="48"/>
      <c r="G81" s="47">
        <f t="shared" si="6"/>
        <v>0</v>
      </c>
    </row>
    <row r="82" spans="1:7" s="44" customFormat="1" ht="12" x14ac:dyDescent="0.2">
      <c r="A82" s="39"/>
      <c r="B82" s="58" t="s">
        <v>72</v>
      </c>
      <c r="C82" s="3" t="s">
        <v>3</v>
      </c>
      <c r="D82" s="18">
        <v>1</v>
      </c>
      <c r="E82" s="18"/>
      <c r="F82" s="48"/>
      <c r="G82" s="47">
        <f t="shared" si="6"/>
        <v>0</v>
      </c>
    </row>
    <row r="83" spans="1:7" s="44" customFormat="1" ht="12" x14ac:dyDescent="0.2">
      <c r="A83" s="39"/>
      <c r="B83" s="58" t="s">
        <v>156</v>
      </c>
      <c r="C83" s="3" t="s">
        <v>3</v>
      </c>
      <c r="D83" s="18">
        <v>1</v>
      </c>
      <c r="E83" s="18"/>
      <c r="F83" s="48"/>
      <c r="G83" s="47">
        <f t="shared" si="6"/>
        <v>0</v>
      </c>
    </row>
    <row r="84" spans="1:7" s="44" customFormat="1" ht="12" x14ac:dyDescent="0.2">
      <c r="A84" s="39"/>
      <c r="B84" s="60" t="s">
        <v>141</v>
      </c>
      <c r="C84" s="3" t="s">
        <v>3</v>
      </c>
      <c r="D84" s="18">
        <v>1</v>
      </c>
      <c r="E84" s="18"/>
      <c r="F84" s="48"/>
      <c r="G84" s="47">
        <f t="shared" si="6"/>
        <v>0</v>
      </c>
    </row>
    <row r="85" spans="1:7" s="44" customFormat="1" ht="12" x14ac:dyDescent="0.2">
      <c r="A85" s="39"/>
      <c r="B85" s="60" t="s">
        <v>136</v>
      </c>
      <c r="C85" s="3" t="s">
        <v>3</v>
      </c>
      <c r="D85" s="18">
        <v>1</v>
      </c>
      <c r="E85" s="18"/>
      <c r="F85" s="48"/>
      <c r="G85" s="47">
        <f t="shared" si="6"/>
        <v>0</v>
      </c>
    </row>
    <row r="86" spans="1:7" s="44" customFormat="1" ht="12" x14ac:dyDescent="0.2">
      <c r="A86" s="39"/>
      <c r="B86" s="60" t="s">
        <v>86</v>
      </c>
      <c r="C86" s="3" t="s">
        <v>3</v>
      </c>
      <c r="D86" s="18">
        <v>1</v>
      </c>
      <c r="E86" s="18"/>
      <c r="F86" s="48"/>
      <c r="G86" s="47">
        <f t="shared" si="6"/>
        <v>0</v>
      </c>
    </row>
    <row r="87" spans="1:7" s="44" customFormat="1" thickBot="1" x14ac:dyDescent="0.25">
      <c r="A87" s="39"/>
      <c r="B87" s="60"/>
      <c r="C87" s="3"/>
      <c r="D87" s="18"/>
      <c r="E87" s="18"/>
      <c r="F87" s="48"/>
      <c r="G87" s="179"/>
    </row>
    <row r="88" spans="1:7" s="44" customFormat="1" ht="12" x14ac:dyDescent="0.2">
      <c r="A88" s="39"/>
      <c r="B88" s="56" t="s">
        <v>26</v>
      </c>
      <c r="C88" s="3"/>
      <c r="D88" s="18"/>
      <c r="E88" s="18"/>
      <c r="F88" s="48"/>
      <c r="G88" s="55">
        <f>SUM(G77:G86)</f>
        <v>0</v>
      </c>
    </row>
    <row r="89" spans="1:7" s="44" customFormat="1" ht="12" x14ac:dyDescent="0.2">
      <c r="A89" s="39"/>
      <c r="B89" s="60"/>
      <c r="C89" s="3"/>
      <c r="D89" s="18"/>
      <c r="E89" s="18"/>
      <c r="F89" s="48"/>
      <c r="G89" s="47"/>
    </row>
    <row r="90" spans="1:7" s="44" customFormat="1" ht="12" x14ac:dyDescent="0.2">
      <c r="A90" s="39">
        <v>3.6</v>
      </c>
      <c r="B90" s="40" t="s">
        <v>157</v>
      </c>
      <c r="C90" s="17"/>
      <c r="D90" s="18"/>
      <c r="E90" s="18"/>
      <c r="F90" s="48"/>
      <c r="G90" s="55"/>
    </row>
    <row r="91" spans="1:7" s="44" customFormat="1" ht="12" x14ac:dyDescent="0.2">
      <c r="A91" s="39"/>
      <c r="B91" s="60" t="s">
        <v>158</v>
      </c>
      <c r="C91" s="3" t="s">
        <v>3</v>
      </c>
      <c r="D91" s="18">
        <v>1</v>
      </c>
      <c r="E91" s="18"/>
      <c r="F91" s="48"/>
      <c r="G91" s="47">
        <f t="shared" ref="G91:G96" si="7">E91*F91</f>
        <v>0</v>
      </c>
    </row>
    <row r="92" spans="1:7" s="44" customFormat="1" ht="12" x14ac:dyDescent="0.2">
      <c r="A92" s="39"/>
      <c r="B92" s="60" t="s">
        <v>159</v>
      </c>
      <c r="C92" s="3" t="s">
        <v>3</v>
      </c>
      <c r="D92" s="18">
        <v>1</v>
      </c>
      <c r="E92" s="18"/>
      <c r="F92" s="48"/>
      <c r="G92" s="47">
        <f t="shared" si="7"/>
        <v>0</v>
      </c>
    </row>
    <row r="93" spans="1:7" s="44" customFormat="1" ht="12" x14ac:dyDescent="0.2">
      <c r="A93" s="39"/>
      <c r="B93" s="60" t="s">
        <v>165</v>
      </c>
      <c r="C93" s="3" t="s">
        <v>3</v>
      </c>
      <c r="D93" s="18">
        <v>1</v>
      </c>
      <c r="E93" s="18"/>
      <c r="F93" s="48"/>
      <c r="G93" s="47">
        <f t="shared" si="7"/>
        <v>0</v>
      </c>
    </row>
    <row r="94" spans="1:7" s="44" customFormat="1" ht="12" x14ac:dyDescent="0.2">
      <c r="A94" s="39"/>
      <c r="B94" s="60" t="s">
        <v>136</v>
      </c>
      <c r="C94" s="3" t="s">
        <v>3</v>
      </c>
      <c r="D94" s="18">
        <v>1</v>
      </c>
      <c r="E94" s="18"/>
      <c r="F94" s="48"/>
      <c r="G94" s="47">
        <f t="shared" si="7"/>
        <v>0</v>
      </c>
    </row>
    <row r="95" spans="1:7" s="44" customFormat="1" ht="12" x14ac:dyDescent="0.2">
      <c r="A95" s="39"/>
      <c r="B95" s="60" t="s">
        <v>141</v>
      </c>
      <c r="C95" s="3" t="s">
        <v>3</v>
      </c>
      <c r="D95" s="18">
        <v>1</v>
      </c>
      <c r="E95" s="18"/>
      <c r="F95" s="48"/>
      <c r="G95" s="47">
        <f t="shared" si="7"/>
        <v>0</v>
      </c>
    </row>
    <row r="96" spans="1:7" s="44" customFormat="1" ht="12" x14ac:dyDescent="0.2">
      <c r="A96" s="39"/>
      <c r="B96" s="58" t="s">
        <v>292</v>
      </c>
      <c r="C96" s="3" t="s">
        <v>3</v>
      </c>
      <c r="D96" s="18">
        <v>1</v>
      </c>
      <c r="E96" s="18"/>
      <c r="F96" s="48"/>
      <c r="G96" s="47">
        <f t="shared" si="7"/>
        <v>0</v>
      </c>
    </row>
    <row r="97" spans="1:7" s="44" customFormat="1" thickBot="1" x14ac:dyDescent="0.25">
      <c r="A97" s="39"/>
      <c r="B97" s="60"/>
      <c r="C97" s="3"/>
      <c r="D97" s="18"/>
      <c r="E97" s="18"/>
      <c r="F97" s="48"/>
      <c r="G97" s="179"/>
    </row>
    <row r="98" spans="1:7" s="44" customFormat="1" ht="12" x14ac:dyDescent="0.2">
      <c r="A98" s="39"/>
      <c r="B98" s="56" t="s">
        <v>50</v>
      </c>
      <c r="C98" s="3"/>
      <c r="D98" s="18"/>
      <c r="E98" s="18"/>
      <c r="F98" s="48"/>
      <c r="G98" s="55">
        <f>SUM(G91:G97)</f>
        <v>0</v>
      </c>
    </row>
    <row r="99" spans="1:7" s="44" customFormat="1" ht="12" x14ac:dyDescent="0.2">
      <c r="A99" s="39"/>
      <c r="B99" s="60"/>
      <c r="C99" s="3"/>
      <c r="D99" s="18"/>
      <c r="E99" s="18"/>
      <c r="F99" s="48"/>
      <c r="G99" s="47"/>
    </row>
    <row r="100" spans="1:7" s="44" customFormat="1" ht="12" x14ac:dyDescent="0.2">
      <c r="A100" s="39">
        <v>3.7</v>
      </c>
      <c r="B100" s="40" t="s">
        <v>160</v>
      </c>
      <c r="C100" s="17"/>
      <c r="D100" s="18"/>
      <c r="E100" s="18"/>
      <c r="F100" s="48"/>
      <c r="G100" s="55"/>
    </row>
    <row r="101" spans="1:7" s="44" customFormat="1" ht="12" x14ac:dyDescent="0.2">
      <c r="A101" s="39"/>
      <c r="B101" s="60" t="s">
        <v>161</v>
      </c>
      <c r="C101" s="3" t="s">
        <v>3</v>
      </c>
      <c r="D101" s="18">
        <v>1</v>
      </c>
      <c r="E101" s="18"/>
      <c r="F101" s="48"/>
      <c r="G101" s="47">
        <f t="shared" ref="G101:G105" si="8">E101*F101</f>
        <v>0</v>
      </c>
    </row>
    <row r="102" spans="1:7" s="44" customFormat="1" ht="12" x14ac:dyDescent="0.2">
      <c r="A102" s="39"/>
      <c r="B102" s="60" t="s">
        <v>163</v>
      </c>
      <c r="C102" s="3" t="s">
        <v>3</v>
      </c>
      <c r="D102" s="18">
        <v>1</v>
      </c>
      <c r="E102" s="18"/>
      <c r="F102" s="48"/>
      <c r="G102" s="47">
        <f t="shared" si="8"/>
        <v>0</v>
      </c>
    </row>
    <row r="103" spans="1:7" s="44" customFormat="1" ht="12" x14ac:dyDescent="0.2">
      <c r="A103" s="39"/>
      <c r="B103" s="60" t="s">
        <v>162</v>
      </c>
      <c r="C103" s="3" t="s">
        <v>3</v>
      </c>
      <c r="D103" s="18">
        <v>1</v>
      </c>
      <c r="E103" s="18"/>
      <c r="F103" s="48"/>
      <c r="G103" s="47">
        <f t="shared" si="8"/>
        <v>0</v>
      </c>
    </row>
    <row r="104" spans="1:7" s="44" customFormat="1" ht="12" x14ac:dyDescent="0.2">
      <c r="A104" s="39"/>
      <c r="B104" s="60" t="s">
        <v>136</v>
      </c>
      <c r="C104" s="3" t="s">
        <v>3</v>
      </c>
      <c r="D104" s="18">
        <v>1</v>
      </c>
      <c r="E104" s="18"/>
      <c r="F104" s="48"/>
      <c r="G104" s="47">
        <f t="shared" si="8"/>
        <v>0</v>
      </c>
    </row>
    <row r="105" spans="1:7" s="44" customFormat="1" ht="12" x14ac:dyDescent="0.2">
      <c r="A105" s="39"/>
      <c r="B105" s="60" t="s">
        <v>141</v>
      </c>
      <c r="C105" s="3" t="s">
        <v>3</v>
      </c>
      <c r="D105" s="18">
        <v>1</v>
      </c>
      <c r="E105" s="18"/>
      <c r="F105" s="48"/>
      <c r="G105" s="47">
        <f t="shared" si="8"/>
        <v>0</v>
      </c>
    </row>
    <row r="106" spans="1:7" s="44" customFormat="1" thickBot="1" x14ac:dyDescent="0.25">
      <c r="A106" s="39"/>
      <c r="B106" s="60"/>
      <c r="C106" s="3"/>
      <c r="D106" s="18"/>
      <c r="E106" s="18"/>
      <c r="F106" s="48"/>
      <c r="G106" s="179"/>
    </row>
    <row r="107" spans="1:7" s="44" customFormat="1" ht="12" x14ac:dyDescent="0.2">
      <c r="A107" s="39"/>
      <c r="B107" s="56" t="s">
        <v>80</v>
      </c>
      <c r="C107" s="3"/>
      <c r="D107" s="18"/>
      <c r="E107" s="18"/>
      <c r="F107" s="48"/>
      <c r="G107" s="47">
        <f>SUM(G101:G105)</f>
        <v>0</v>
      </c>
    </row>
    <row r="108" spans="1:7" s="44" customFormat="1" ht="12" x14ac:dyDescent="0.2">
      <c r="A108" s="39"/>
      <c r="B108" s="60"/>
      <c r="C108" s="3"/>
      <c r="D108" s="18"/>
      <c r="E108" s="18"/>
      <c r="F108" s="48"/>
      <c r="G108" s="47"/>
    </row>
    <row r="109" spans="1:7" s="44" customFormat="1" ht="12" x14ac:dyDescent="0.2">
      <c r="A109" s="39">
        <v>3.8</v>
      </c>
      <c r="B109" s="40" t="s">
        <v>164</v>
      </c>
      <c r="C109" s="17"/>
      <c r="D109" s="18"/>
      <c r="E109" s="18"/>
      <c r="F109" s="48"/>
      <c r="G109" s="47"/>
    </row>
    <row r="110" spans="1:7" s="44" customFormat="1" ht="24" x14ac:dyDescent="0.2">
      <c r="A110" s="39"/>
      <c r="B110" s="60" t="s">
        <v>166</v>
      </c>
      <c r="C110" s="3" t="s">
        <v>3</v>
      </c>
      <c r="D110" s="18">
        <v>1</v>
      </c>
      <c r="E110" s="18"/>
      <c r="F110" s="48"/>
      <c r="G110" s="47">
        <f t="shared" ref="G110:G115" si="9">E110*F110</f>
        <v>0</v>
      </c>
    </row>
    <row r="111" spans="1:7" s="44" customFormat="1" ht="12" x14ac:dyDescent="0.2">
      <c r="A111" s="39"/>
      <c r="B111" s="58" t="s">
        <v>167</v>
      </c>
      <c r="C111" s="3" t="s">
        <v>3</v>
      </c>
      <c r="D111" s="18">
        <v>1</v>
      </c>
      <c r="E111" s="18"/>
      <c r="F111" s="48"/>
      <c r="G111" s="47">
        <f t="shared" si="9"/>
        <v>0</v>
      </c>
    </row>
    <row r="112" spans="1:7" s="44" customFormat="1" ht="12" x14ac:dyDescent="0.2">
      <c r="A112" s="39"/>
      <c r="B112" s="58" t="s">
        <v>168</v>
      </c>
      <c r="C112" s="3" t="s">
        <v>3</v>
      </c>
      <c r="D112" s="18">
        <v>1</v>
      </c>
      <c r="E112" s="18"/>
      <c r="F112" s="48"/>
      <c r="G112" s="47">
        <f t="shared" si="9"/>
        <v>0</v>
      </c>
    </row>
    <row r="113" spans="1:7" s="44" customFormat="1" ht="24" x14ac:dyDescent="0.2">
      <c r="A113" s="39"/>
      <c r="B113" s="58" t="s">
        <v>169</v>
      </c>
      <c r="C113" s="3" t="s">
        <v>3</v>
      </c>
      <c r="D113" s="18">
        <v>1</v>
      </c>
      <c r="E113" s="18"/>
      <c r="F113" s="48"/>
      <c r="G113" s="47">
        <f t="shared" si="9"/>
        <v>0</v>
      </c>
    </row>
    <row r="114" spans="1:7" s="44" customFormat="1" ht="24" x14ac:dyDescent="0.2">
      <c r="A114" s="39"/>
      <c r="B114" s="58" t="s">
        <v>170</v>
      </c>
      <c r="C114" s="3" t="s">
        <v>3</v>
      </c>
      <c r="D114" s="18">
        <v>1</v>
      </c>
      <c r="E114" s="18"/>
      <c r="F114" s="48"/>
      <c r="G114" s="47">
        <f t="shared" si="9"/>
        <v>0</v>
      </c>
    </row>
    <row r="115" spans="1:7" s="44" customFormat="1" ht="12" x14ac:dyDescent="0.2">
      <c r="A115" s="39"/>
      <c r="B115" s="60" t="s">
        <v>136</v>
      </c>
      <c r="C115" s="3" t="s">
        <v>3</v>
      </c>
      <c r="D115" s="18">
        <v>1</v>
      </c>
      <c r="E115" s="18"/>
      <c r="F115" s="48"/>
      <c r="G115" s="47">
        <f t="shared" si="9"/>
        <v>0</v>
      </c>
    </row>
    <row r="116" spans="1:7" s="44" customFormat="1" thickBot="1" x14ac:dyDescent="0.25">
      <c r="A116" s="39"/>
      <c r="B116" s="60"/>
      <c r="C116" s="3"/>
      <c r="D116" s="18"/>
      <c r="E116" s="18"/>
      <c r="F116" s="48"/>
      <c r="G116" s="179"/>
    </row>
    <row r="117" spans="1:7" s="44" customFormat="1" ht="12" x14ac:dyDescent="0.2">
      <c r="A117" s="39"/>
      <c r="B117" s="56" t="s">
        <v>81</v>
      </c>
      <c r="C117" s="3"/>
      <c r="D117" s="18"/>
      <c r="E117" s="18"/>
      <c r="F117" s="48"/>
      <c r="G117" s="55">
        <f>SUM(G110:G116)</f>
        <v>0</v>
      </c>
    </row>
    <row r="118" spans="1:7" s="44" customFormat="1" ht="12" x14ac:dyDescent="0.2">
      <c r="A118" s="39"/>
      <c r="B118" s="56"/>
      <c r="C118" s="3"/>
      <c r="D118" s="18"/>
      <c r="E118" s="18"/>
      <c r="F118" s="48"/>
      <c r="G118" s="47"/>
    </row>
    <row r="119" spans="1:7" s="44" customFormat="1" ht="12" x14ac:dyDescent="0.2">
      <c r="A119" s="66">
        <v>3.9</v>
      </c>
      <c r="B119" s="40" t="s">
        <v>27</v>
      </c>
      <c r="C119" s="17"/>
      <c r="D119" s="18"/>
      <c r="E119" s="18"/>
      <c r="F119" s="48"/>
      <c r="G119" s="55"/>
    </row>
    <row r="120" spans="1:7" s="44" customFormat="1" ht="12" x14ac:dyDescent="0.2">
      <c r="A120" s="39"/>
      <c r="B120" s="67" t="s">
        <v>28</v>
      </c>
      <c r="C120" s="17"/>
      <c r="D120" s="18"/>
      <c r="E120" s="18"/>
      <c r="F120" s="48"/>
      <c r="G120" s="55"/>
    </row>
    <row r="121" spans="1:7" s="44" customFormat="1" ht="12" x14ac:dyDescent="0.2">
      <c r="A121" s="39"/>
      <c r="B121" s="58" t="s">
        <v>73</v>
      </c>
      <c r="C121" s="17" t="s">
        <v>7</v>
      </c>
      <c r="D121" s="18"/>
      <c r="E121" s="18"/>
      <c r="F121" s="48"/>
      <c r="G121" s="47">
        <f t="shared" ref="G121:G133" si="10">E121*F121</f>
        <v>0</v>
      </c>
    </row>
    <row r="122" spans="1:7" s="44" customFormat="1" ht="12" x14ac:dyDescent="0.2">
      <c r="A122" s="39"/>
      <c r="B122" s="58" t="s">
        <v>29</v>
      </c>
      <c r="C122" s="17" t="s">
        <v>7</v>
      </c>
      <c r="D122" s="18"/>
      <c r="E122" s="18"/>
      <c r="F122" s="48"/>
      <c r="G122" s="47">
        <f t="shared" si="10"/>
        <v>0</v>
      </c>
    </row>
    <row r="123" spans="1:7" s="44" customFormat="1" ht="12" x14ac:dyDescent="0.2">
      <c r="A123" s="39"/>
      <c r="B123" s="58" t="s">
        <v>30</v>
      </c>
      <c r="C123" s="17" t="s">
        <v>7</v>
      </c>
      <c r="D123" s="18"/>
      <c r="E123" s="18"/>
      <c r="F123" s="48"/>
      <c r="G123" s="47">
        <f t="shared" si="10"/>
        <v>0</v>
      </c>
    </row>
    <row r="124" spans="1:7" s="44" customFormat="1" ht="36" x14ac:dyDescent="0.2">
      <c r="A124" s="39"/>
      <c r="B124" s="58" t="s">
        <v>74</v>
      </c>
      <c r="C124" s="6" t="s">
        <v>3</v>
      </c>
      <c r="D124" s="68">
        <v>1</v>
      </c>
      <c r="E124" s="68"/>
      <c r="F124" s="48"/>
      <c r="G124" s="47">
        <f t="shared" si="10"/>
        <v>0</v>
      </c>
    </row>
    <row r="125" spans="1:7" s="44" customFormat="1" ht="12" x14ac:dyDescent="0.2">
      <c r="A125" s="39"/>
      <c r="B125" s="58" t="s">
        <v>75</v>
      </c>
      <c r="C125" s="17" t="s">
        <v>11</v>
      </c>
      <c r="D125" s="18">
        <v>1</v>
      </c>
      <c r="E125" s="18"/>
      <c r="F125" s="48"/>
      <c r="G125" s="47">
        <f t="shared" si="10"/>
        <v>0</v>
      </c>
    </row>
    <row r="126" spans="1:7" s="44" customFormat="1" ht="12" x14ac:dyDescent="0.2">
      <c r="A126" s="39"/>
      <c r="B126" s="58" t="s">
        <v>76</v>
      </c>
      <c r="C126" s="17" t="s">
        <v>3</v>
      </c>
      <c r="D126" s="18">
        <v>1</v>
      </c>
      <c r="E126" s="18"/>
      <c r="F126" s="48"/>
      <c r="G126" s="47">
        <f t="shared" si="10"/>
        <v>0</v>
      </c>
    </row>
    <row r="127" spans="1:7" s="44" customFormat="1" ht="12" x14ac:dyDescent="0.2">
      <c r="A127" s="39"/>
      <c r="B127" s="58" t="s">
        <v>77</v>
      </c>
      <c r="C127" s="17" t="s">
        <v>3</v>
      </c>
      <c r="D127" s="18">
        <v>1</v>
      </c>
      <c r="E127" s="18"/>
      <c r="F127" s="48"/>
      <c r="G127" s="47">
        <f t="shared" si="10"/>
        <v>0</v>
      </c>
    </row>
    <row r="128" spans="1:7" s="44" customFormat="1" ht="12" x14ac:dyDescent="0.2">
      <c r="A128" s="39"/>
      <c r="B128" s="58" t="s">
        <v>78</v>
      </c>
      <c r="C128" s="17" t="s">
        <v>3</v>
      </c>
      <c r="D128" s="18">
        <v>1</v>
      </c>
      <c r="E128" s="18"/>
      <c r="F128" s="48"/>
      <c r="G128" s="47">
        <f t="shared" si="10"/>
        <v>0</v>
      </c>
    </row>
    <row r="129" spans="1:9" s="44" customFormat="1" ht="12" x14ac:dyDescent="0.2">
      <c r="A129" s="39"/>
      <c r="B129" s="58" t="s">
        <v>10</v>
      </c>
      <c r="C129" s="17" t="s">
        <v>3</v>
      </c>
      <c r="D129" s="18">
        <v>1</v>
      </c>
      <c r="E129" s="18"/>
      <c r="F129" s="48"/>
      <c r="G129" s="47">
        <f t="shared" si="10"/>
        <v>0</v>
      </c>
    </row>
    <row r="130" spans="1:9" s="44" customFormat="1" ht="12" x14ac:dyDescent="0.2">
      <c r="A130" s="39"/>
      <c r="B130" s="58" t="s">
        <v>172</v>
      </c>
      <c r="C130" s="17" t="s">
        <v>7</v>
      </c>
      <c r="D130" s="18">
        <v>3</v>
      </c>
      <c r="E130" s="18"/>
      <c r="F130" s="48"/>
      <c r="G130" s="47">
        <f t="shared" si="10"/>
        <v>0</v>
      </c>
    </row>
    <row r="131" spans="1:9" s="44" customFormat="1" ht="12" customHeight="1" x14ac:dyDescent="0.2">
      <c r="A131" s="39"/>
      <c r="B131" s="58" t="s">
        <v>79</v>
      </c>
      <c r="C131" s="17" t="s">
        <v>3</v>
      </c>
      <c r="D131" s="18">
        <v>1</v>
      </c>
      <c r="E131" s="18"/>
      <c r="F131" s="48"/>
      <c r="G131" s="47">
        <f t="shared" si="10"/>
        <v>0</v>
      </c>
    </row>
    <row r="132" spans="1:9" s="44" customFormat="1" ht="12" customHeight="1" x14ac:dyDescent="0.2">
      <c r="A132" s="39"/>
      <c r="B132" s="171" t="s">
        <v>177</v>
      </c>
      <c r="C132" s="17" t="s">
        <v>3</v>
      </c>
      <c r="D132" s="18">
        <v>1</v>
      </c>
      <c r="E132" s="18"/>
      <c r="F132" s="48"/>
      <c r="G132" s="47"/>
    </row>
    <row r="133" spans="1:9" s="44" customFormat="1" ht="12" x14ac:dyDescent="0.2">
      <c r="A133" s="39"/>
      <c r="B133" s="58" t="s">
        <v>171</v>
      </c>
      <c r="C133" s="17" t="s">
        <v>3</v>
      </c>
      <c r="D133" s="18">
        <v>1</v>
      </c>
      <c r="E133" s="18"/>
      <c r="F133" s="48"/>
      <c r="G133" s="47">
        <f t="shared" si="10"/>
        <v>0</v>
      </c>
    </row>
    <row r="134" spans="1:9" s="44" customFormat="1" ht="12" customHeight="1" thickBot="1" x14ac:dyDescent="0.25">
      <c r="A134" s="69"/>
      <c r="B134" s="58"/>
      <c r="C134" s="17"/>
      <c r="D134" s="18"/>
      <c r="E134" s="18"/>
      <c r="G134" s="62"/>
    </row>
    <row r="135" spans="1:9" s="70" customFormat="1" x14ac:dyDescent="0.2">
      <c r="A135" s="39"/>
      <c r="B135" s="56" t="s">
        <v>82</v>
      </c>
      <c r="C135" s="17"/>
      <c r="D135" s="18"/>
      <c r="E135" s="18"/>
      <c r="G135" s="55">
        <f>SUM(G121:G134)</f>
        <v>0</v>
      </c>
      <c r="I135" s="44"/>
    </row>
    <row r="136" spans="1:9" s="70" customFormat="1" x14ac:dyDescent="0.2">
      <c r="A136" s="39"/>
      <c r="B136" s="56"/>
      <c r="C136" s="17"/>
      <c r="D136" s="18"/>
      <c r="E136" s="18"/>
      <c r="G136" s="55"/>
      <c r="I136" s="44"/>
    </row>
    <row r="137" spans="1:9" s="70" customFormat="1" x14ac:dyDescent="0.2">
      <c r="A137" s="49">
        <v>3.1</v>
      </c>
      <c r="B137" s="40" t="s">
        <v>34</v>
      </c>
      <c r="C137" s="17"/>
      <c r="D137" s="18"/>
      <c r="E137" s="18"/>
      <c r="F137" s="48"/>
      <c r="G137" s="55"/>
      <c r="H137" s="44"/>
      <c r="I137" s="44"/>
    </row>
    <row r="138" spans="1:9" s="70" customFormat="1" x14ac:dyDescent="0.2">
      <c r="A138" s="39"/>
      <c r="B138" s="4" t="s">
        <v>173</v>
      </c>
      <c r="C138" s="17" t="s">
        <v>3</v>
      </c>
      <c r="D138" s="18">
        <v>1</v>
      </c>
      <c r="E138" s="18"/>
      <c r="F138" s="48"/>
      <c r="G138" s="55">
        <f t="shared" ref="G138:G142" si="11">E138*F138</f>
        <v>0</v>
      </c>
      <c r="H138" s="44"/>
      <c r="I138" s="44"/>
    </row>
    <row r="139" spans="1:9" s="70" customFormat="1" x14ac:dyDescent="0.2">
      <c r="A139" s="39"/>
      <c r="B139" s="4" t="s">
        <v>174</v>
      </c>
      <c r="C139" s="17" t="s">
        <v>3</v>
      </c>
      <c r="D139" s="18">
        <v>1</v>
      </c>
      <c r="E139" s="18"/>
      <c r="F139" s="48"/>
      <c r="G139" s="55">
        <f t="shared" si="11"/>
        <v>0</v>
      </c>
      <c r="H139" s="44"/>
      <c r="I139" s="44"/>
    </row>
    <row r="140" spans="1:9" s="70" customFormat="1" x14ac:dyDescent="0.2">
      <c r="A140" s="39"/>
      <c r="B140" s="4" t="s">
        <v>175</v>
      </c>
      <c r="C140" s="17" t="s">
        <v>3</v>
      </c>
      <c r="D140" s="18">
        <v>1</v>
      </c>
      <c r="E140" s="18"/>
      <c r="F140" s="48"/>
      <c r="G140" s="55">
        <f t="shared" si="11"/>
        <v>0</v>
      </c>
      <c r="H140" s="44"/>
      <c r="I140" s="44"/>
    </row>
    <row r="141" spans="1:9" s="70" customFormat="1" x14ac:dyDescent="0.2">
      <c r="A141" s="39"/>
      <c r="B141" s="58" t="s">
        <v>35</v>
      </c>
      <c r="C141" s="17" t="s">
        <v>3</v>
      </c>
      <c r="D141" s="18">
        <v>1</v>
      </c>
      <c r="E141" s="18"/>
      <c r="F141" s="48"/>
      <c r="G141" s="55">
        <f t="shared" si="11"/>
        <v>0</v>
      </c>
      <c r="H141" s="44"/>
      <c r="I141" s="44"/>
    </row>
    <row r="142" spans="1:9" s="70" customFormat="1" ht="24" x14ac:dyDescent="0.2">
      <c r="A142" s="39"/>
      <c r="B142" s="58" t="s">
        <v>36</v>
      </c>
      <c r="C142" s="17" t="s">
        <v>3</v>
      </c>
      <c r="D142" s="18">
        <v>1</v>
      </c>
      <c r="E142" s="18"/>
      <c r="F142" s="48"/>
      <c r="G142" s="55">
        <f t="shared" si="11"/>
        <v>0</v>
      </c>
      <c r="H142" s="44"/>
      <c r="I142" s="44"/>
    </row>
    <row r="143" spans="1:9" s="70" customFormat="1" ht="3.75" customHeight="1" thickBot="1" x14ac:dyDescent="0.25">
      <c r="A143" s="39"/>
      <c r="B143" s="56"/>
      <c r="C143" s="17"/>
      <c r="D143" s="18"/>
      <c r="E143" s="18"/>
      <c r="F143" s="48"/>
      <c r="G143" s="62"/>
      <c r="H143" s="44"/>
      <c r="I143" s="44"/>
    </row>
    <row r="144" spans="1:9" s="70" customFormat="1" x14ac:dyDescent="0.2">
      <c r="A144" s="39"/>
      <c r="B144" s="56" t="s">
        <v>32</v>
      </c>
      <c r="C144" s="17"/>
      <c r="D144" s="18"/>
      <c r="E144" s="18"/>
      <c r="F144" s="48"/>
      <c r="G144" s="55">
        <f>SUM(G138:G143)</f>
        <v>0</v>
      </c>
      <c r="H144" s="44"/>
      <c r="I144" s="44"/>
    </row>
    <row r="145" spans="1:9" s="44" customFormat="1" ht="21.75" customHeight="1" x14ac:dyDescent="0.2">
      <c r="A145" s="39"/>
      <c r="B145" s="56"/>
      <c r="C145" s="17"/>
      <c r="D145" s="18"/>
      <c r="E145" s="18"/>
      <c r="F145" s="48"/>
      <c r="G145" s="55"/>
    </row>
    <row r="146" spans="1:9" s="44" customFormat="1" ht="24.75" customHeight="1" x14ac:dyDescent="0.2">
      <c r="A146" s="49">
        <v>3.11</v>
      </c>
      <c r="B146" s="40" t="s">
        <v>176</v>
      </c>
      <c r="C146" s="17"/>
      <c r="D146" s="18"/>
      <c r="E146" s="18"/>
      <c r="F146" s="48"/>
      <c r="G146" s="55"/>
    </row>
    <row r="147" spans="1:9" s="172" customFormat="1" ht="12" x14ac:dyDescent="0.2">
      <c r="B147" s="172" t="s">
        <v>178</v>
      </c>
      <c r="C147" s="17" t="s">
        <v>3</v>
      </c>
      <c r="D147" s="18">
        <v>1</v>
      </c>
      <c r="G147" s="55">
        <f t="shared" ref="G147:G154" si="12">E147*F147</f>
        <v>0</v>
      </c>
    </row>
    <row r="148" spans="1:9" s="172" customFormat="1" ht="12" x14ac:dyDescent="0.2">
      <c r="B148" s="172" t="s">
        <v>181</v>
      </c>
      <c r="C148" s="17" t="s">
        <v>3</v>
      </c>
      <c r="D148" s="18">
        <v>1</v>
      </c>
      <c r="G148" s="55">
        <f t="shared" si="12"/>
        <v>0</v>
      </c>
    </row>
    <row r="149" spans="1:9" s="44" customFormat="1" ht="12" x14ac:dyDescent="0.2">
      <c r="A149" s="39"/>
      <c r="B149" s="172" t="s">
        <v>183</v>
      </c>
      <c r="C149" s="17" t="s">
        <v>3</v>
      </c>
      <c r="D149" s="18">
        <v>1</v>
      </c>
      <c r="E149" s="18"/>
      <c r="F149" s="48"/>
      <c r="G149" s="55">
        <f t="shared" si="12"/>
        <v>0</v>
      </c>
    </row>
    <row r="150" spans="1:9" s="44" customFormat="1" ht="12" x14ac:dyDescent="0.2">
      <c r="A150" s="39"/>
      <c r="B150" s="172" t="s">
        <v>182</v>
      </c>
      <c r="C150" s="17" t="s">
        <v>3</v>
      </c>
      <c r="D150" s="18">
        <v>1</v>
      </c>
      <c r="E150" s="18"/>
      <c r="F150" s="48"/>
      <c r="G150" s="55">
        <f t="shared" si="12"/>
        <v>0</v>
      </c>
    </row>
    <row r="151" spans="1:9" s="44" customFormat="1" ht="12" x14ac:dyDescent="0.2">
      <c r="A151" s="39"/>
      <c r="B151" s="45" t="s">
        <v>217</v>
      </c>
      <c r="C151" s="17" t="s">
        <v>3</v>
      </c>
      <c r="D151" s="86">
        <v>1</v>
      </c>
      <c r="E151" s="18"/>
      <c r="F151" s="48"/>
      <c r="G151" s="55">
        <f t="shared" si="12"/>
        <v>0</v>
      </c>
    </row>
    <row r="152" spans="1:9" s="44" customFormat="1" ht="12" x14ac:dyDescent="0.2">
      <c r="A152" s="39"/>
      <c r="B152" s="172" t="s">
        <v>184</v>
      </c>
      <c r="C152" s="17" t="s">
        <v>3</v>
      </c>
      <c r="D152" s="18">
        <v>1</v>
      </c>
      <c r="E152" s="18"/>
      <c r="F152" s="48"/>
      <c r="G152" s="55">
        <f t="shared" si="12"/>
        <v>0</v>
      </c>
    </row>
    <row r="153" spans="1:9" s="44" customFormat="1" ht="12" x14ac:dyDescent="0.2">
      <c r="A153" s="39"/>
      <c r="B153" s="172" t="s">
        <v>214</v>
      </c>
      <c r="C153" s="17" t="s">
        <v>3</v>
      </c>
      <c r="D153" s="18">
        <v>1</v>
      </c>
      <c r="E153" s="18"/>
      <c r="F153" s="48"/>
      <c r="G153" s="55">
        <f t="shared" si="12"/>
        <v>0</v>
      </c>
    </row>
    <row r="154" spans="1:9" s="44" customFormat="1" ht="12" x14ac:dyDescent="0.2">
      <c r="A154" s="39"/>
      <c r="B154" s="172" t="s">
        <v>180</v>
      </c>
      <c r="C154" s="17" t="s">
        <v>3</v>
      </c>
      <c r="D154" s="18">
        <v>1</v>
      </c>
      <c r="E154" s="18"/>
      <c r="F154" s="48"/>
      <c r="G154" s="55">
        <f t="shared" si="12"/>
        <v>0</v>
      </c>
    </row>
    <row r="155" spans="1:9" s="44" customFormat="1" thickBot="1" x14ac:dyDescent="0.25">
      <c r="A155" s="39"/>
      <c r="B155" s="56"/>
      <c r="C155" s="17"/>
      <c r="D155" s="18"/>
      <c r="E155" s="18"/>
      <c r="F155" s="48"/>
      <c r="G155" s="62"/>
    </row>
    <row r="156" spans="1:9" s="70" customFormat="1" x14ac:dyDescent="0.2">
      <c r="A156" s="39"/>
      <c r="B156" s="56" t="s">
        <v>33</v>
      </c>
      <c r="C156" s="17"/>
      <c r="D156" s="18"/>
      <c r="E156" s="18"/>
      <c r="F156" s="48"/>
      <c r="G156" s="55">
        <f>SUM(G147:G155)</f>
        <v>0</v>
      </c>
      <c r="H156" s="44"/>
      <c r="I156" s="44"/>
    </row>
    <row r="157" spans="1:9" s="44" customFormat="1" ht="12" x14ac:dyDescent="0.2">
      <c r="A157" s="39"/>
      <c r="B157" s="56"/>
      <c r="C157" s="17"/>
      <c r="D157" s="18"/>
      <c r="E157" s="18"/>
      <c r="F157" s="48"/>
      <c r="G157" s="55"/>
    </row>
    <row r="158" spans="1:9" s="44" customFormat="1" ht="21.75" customHeight="1" x14ac:dyDescent="0.2">
      <c r="A158" s="49">
        <v>3.12</v>
      </c>
      <c r="B158" s="40" t="s">
        <v>185</v>
      </c>
      <c r="C158" s="17"/>
      <c r="D158" s="18"/>
      <c r="E158" s="18"/>
      <c r="F158" s="48"/>
      <c r="G158" s="55"/>
    </row>
    <row r="159" spans="1:9" s="70" customFormat="1" x14ac:dyDescent="0.2">
      <c r="A159" s="39"/>
      <c r="B159" s="180" t="s">
        <v>83</v>
      </c>
      <c r="C159" s="17"/>
      <c r="D159" s="18"/>
      <c r="E159" s="18"/>
      <c r="F159" s="48"/>
      <c r="G159" s="55"/>
      <c r="H159" s="44"/>
      <c r="I159" s="44"/>
    </row>
    <row r="160" spans="1:9" s="70" customFormat="1" x14ac:dyDescent="0.2">
      <c r="A160" s="76"/>
      <c r="B160" s="181" t="s">
        <v>211</v>
      </c>
      <c r="C160" s="17" t="s">
        <v>1</v>
      </c>
      <c r="D160" s="18">
        <v>1</v>
      </c>
      <c r="E160" s="18"/>
      <c r="F160" s="48"/>
      <c r="G160" s="55">
        <f>E160*F160</f>
        <v>0</v>
      </c>
      <c r="H160" s="44"/>
      <c r="I160" s="44"/>
    </row>
    <row r="161" spans="1:9" s="70" customFormat="1" x14ac:dyDescent="0.2">
      <c r="A161" s="64"/>
      <c r="B161" s="181" t="s">
        <v>37</v>
      </c>
      <c r="C161" s="65" t="s">
        <v>1</v>
      </c>
      <c r="D161" s="63">
        <v>2</v>
      </c>
      <c r="E161" s="63"/>
      <c r="F161" s="48"/>
      <c r="G161" s="55">
        <f>E161*F161</f>
        <v>0</v>
      </c>
      <c r="H161" s="44"/>
      <c r="I161" s="44"/>
    </row>
    <row r="162" spans="1:9" x14ac:dyDescent="0.2">
      <c r="A162" s="76"/>
      <c r="B162" s="58"/>
      <c r="C162" s="17"/>
      <c r="D162" s="18"/>
      <c r="E162" s="18"/>
      <c r="F162" s="48"/>
      <c r="G162" s="55"/>
      <c r="H162" s="44"/>
      <c r="I162" s="44"/>
    </row>
    <row r="163" spans="1:9" x14ac:dyDescent="0.2">
      <c r="A163" s="76"/>
      <c r="B163" s="75" t="s">
        <v>186</v>
      </c>
      <c r="C163" s="17"/>
      <c r="D163" s="18"/>
      <c r="E163" s="18"/>
      <c r="F163" s="70"/>
      <c r="G163" s="55"/>
      <c r="H163" s="44"/>
      <c r="I163" s="44"/>
    </row>
    <row r="164" spans="1:9" x14ac:dyDescent="0.2">
      <c r="A164" s="76"/>
      <c r="B164" s="58" t="s">
        <v>187</v>
      </c>
      <c r="C164" s="17" t="s">
        <v>1</v>
      </c>
      <c r="D164" s="18">
        <v>1</v>
      </c>
      <c r="E164" s="18"/>
      <c r="F164" s="48"/>
      <c r="G164" s="55">
        <f>E164*F164</f>
        <v>0</v>
      </c>
      <c r="H164" s="44"/>
      <c r="I164" s="44"/>
    </row>
    <row r="165" spans="1:9" x14ac:dyDescent="0.2">
      <c r="A165" s="76"/>
      <c r="B165" s="58"/>
      <c r="C165" s="17"/>
      <c r="D165" s="18"/>
      <c r="E165" s="18"/>
      <c r="F165" s="48"/>
      <c r="G165" s="55"/>
      <c r="H165" s="44"/>
      <c r="I165" s="44"/>
    </row>
    <row r="166" spans="1:9" x14ac:dyDescent="0.2">
      <c r="A166" s="76"/>
      <c r="B166" s="75" t="s">
        <v>188</v>
      </c>
      <c r="C166" s="17"/>
      <c r="D166" s="18"/>
      <c r="E166" s="18"/>
      <c r="F166" s="70"/>
      <c r="G166" s="55"/>
      <c r="H166" s="44"/>
      <c r="I166" s="44"/>
    </row>
    <row r="167" spans="1:9" x14ac:dyDescent="0.2">
      <c r="A167" s="76"/>
      <c r="B167" s="58" t="s">
        <v>189</v>
      </c>
      <c r="C167" s="17" t="s">
        <v>1</v>
      </c>
      <c r="D167" s="18">
        <v>1</v>
      </c>
      <c r="E167" s="18"/>
      <c r="F167" s="48"/>
      <c r="G167" s="55">
        <f>E167*F167</f>
        <v>0</v>
      </c>
      <c r="H167" s="44"/>
      <c r="I167" s="44"/>
    </row>
    <row r="168" spans="1:9" x14ac:dyDescent="0.2">
      <c r="A168" s="76"/>
      <c r="B168" s="58" t="s">
        <v>190</v>
      </c>
      <c r="C168" s="17" t="s">
        <v>1</v>
      </c>
      <c r="D168" s="18">
        <v>2</v>
      </c>
      <c r="E168" s="18"/>
      <c r="F168" s="48"/>
      <c r="G168" s="55">
        <f>E168*F168</f>
        <v>0</v>
      </c>
      <c r="H168" s="44"/>
      <c r="I168" s="44"/>
    </row>
    <row r="169" spans="1:9" x14ac:dyDescent="0.2">
      <c r="A169" s="76"/>
      <c r="B169" s="58"/>
      <c r="C169" s="17"/>
      <c r="D169" s="18"/>
      <c r="E169" s="18"/>
      <c r="F169" s="48"/>
      <c r="G169" s="55"/>
      <c r="H169" s="44"/>
      <c r="I169" s="44"/>
    </row>
    <row r="170" spans="1:9" x14ac:dyDescent="0.2">
      <c r="A170" s="76"/>
      <c r="B170" s="75" t="s">
        <v>197</v>
      </c>
      <c r="C170" s="17"/>
      <c r="D170" s="18"/>
      <c r="E170" s="18"/>
      <c r="F170" s="70"/>
      <c r="G170" s="55"/>
      <c r="H170" s="44"/>
      <c r="I170" s="44"/>
    </row>
    <row r="171" spans="1:9" x14ac:dyDescent="0.2">
      <c r="A171" s="76"/>
      <c r="B171" s="58" t="s">
        <v>198</v>
      </c>
      <c r="C171" s="17" t="s">
        <v>1</v>
      </c>
      <c r="D171" s="18">
        <v>2</v>
      </c>
      <c r="E171" s="18"/>
      <c r="F171" s="48"/>
      <c r="G171" s="55">
        <f>E171*F171</f>
        <v>0</v>
      </c>
      <c r="H171" s="44"/>
      <c r="I171" s="44"/>
    </row>
    <row r="172" spans="1:9" x14ac:dyDescent="0.2">
      <c r="A172" s="76"/>
      <c r="B172" s="58"/>
      <c r="C172" s="17"/>
      <c r="D172" s="18"/>
      <c r="E172" s="18"/>
      <c r="F172" s="48"/>
      <c r="G172" s="55"/>
      <c r="H172" s="44"/>
      <c r="I172" s="44"/>
    </row>
    <row r="173" spans="1:9" x14ac:dyDescent="0.2">
      <c r="A173" s="76"/>
      <c r="B173" s="75" t="s">
        <v>200</v>
      </c>
      <c r="C173" s="17"/>
      <c r="D173" s="18"/>
      <c r="E173" s="18"/>
      <c r="F173" s="70"/>
      <c r="G173" s="55"/>
      <c r="H173" s="44"/>
      <c r="I173" s="44"/>
    </row>
    <row r="174" spans="1:9" x14ac:dyDescent="0.2">
      <c r="A174" s="76"/>
      <c r="B174" s="58" t="s">
        <v>84</v>
      </c>
      <c r="C174" s="17" t="s">
        <v>1</v>
      </c>
      <c r="D174" s="18">
        <v>2</v>
      </c>
      <c r="E174" s="18"/>
      <c r="F174" s="48"/>
      <c r="G174" s="55">
        <f>E174*F174</f>
        <v>0</v>
      </c>
      <c r="H174" s="44"/>
      <c r="I174" s="44"/>
    </row>
    <row r="175" spans="1:9" x14ac:dyDescent="0.2">
      <c r="A175" s="76"/>
      <c r="B175" s="175" t="s">
        <v>8</v>
      </c>
      <c r="C175" s="176" t="s">
        <v>3</v>
      </c>
      <c r="D175" s="177">
        <v>1</v>
      </c>
      <c r="E175" s="18"/>
      <c r="F175" s="48"/>
      <c r="G175" s="55">
        <f t="shared" ref="G175" si="13">E175*F175</f>
        <v>0</v>
      </c>
      <c r="H175" s="44"/>
      <c r="I175" s="44"/>
    </row>
    <row r="176" spans="1:9" x14ac:dyDescent="0.2">
      <c r="A176" s="76"/>
      <c r="B176" s="58"/>
      <c r="C176" s="17"/>
      <c r="D176" s="189"/>
      <c r="E176" s="79"/>
      <c r="F176" s="48"/>
      <c r="G176" s="55"/>
      <c r="H176" s="44"/>
      <c r="I176" s="44"/>
    </row>
    <row r="177" spans="1:9" x14ac:dyDescent="0.2">
      <c r="A177" s="76"/>
      <c r="B177" s="75" t="s">
        <v>201</v>
      </c>
      <c r="C177" s="17"/>
      <c r="D177" s="189"/>
      <c r="E177" s="79"/>
      <c r="F177" s="70"/>
      <c r="G177" s="55"/>
      <c r="H177" s="44"/>
      <c r="I177" s="44"/>
    </row>
    <row r="178" spans="1:9" x14ac:dyDescent="0.2">
      <c r="A178" s="76"/>
      <c r="B178" s="77" t="s">
        <v>85</v>
      </c>
      <c r="C178" s="160" t="s">
        <v>1</v>
      </c>
      <c r="D178" s="160">
        <v>1</v>
      </c>
      <c r="E178" s="79"/>
      <c r="F178" s="48"/>
      <c r="G178" s="55">
        <f t="shared" ref="G178:G182" si="14">E178*F178</f>
        <v>0</v>
      </c>
      <c r="H178" s="44"/>
      <c r="I178" s="44"/>
    </row>
    <row r="179" spans="1:9" x14ac:dyDescent="0.2">
      <c r="A179" s="76"/>
      <c r="B179" s="77" t="s">
        <v>204</v>
      </c>
      <c r="C179" s="160" t="s">
        <v>3</v>
      </c>
      <c r="D179" s="178">
        <v>1</v>
      </c>
      <c r="E179" s="18"/>
      <c r="F179" s="48"/>
      <c r="G179" s="95">
        <f t="shared" si="14"/>
        <v>0</v>
      </c>
      <c r="H179" s="44"/>
      <c r="I179" s="44"/>
    </row>
    <row r="180" spans="1:9" x14ac:dyDescent="0.2">
      <c r="A180" s="76"/>
      <c r="B180" s="163" t="s">
        <v>203</v>
      </c>
      <c r="C180" s="160" t="s">
        <v>3</v>
      </c>
      <c r="D180" s="79">
        <v>1</v>
      </c>
      <c r="E180" s="18"/>
      <c r="F180" s="48"/>
      <c r="G180" s="55">
        <f t="shared" si="14"/>
        <v>0</v>
      </c>
      <c r="H180" s="44"/>
      <c r="I180" s="44"/>
    </row>
    <row r="181" spans="1:9" x14ac:dyDescent="0.2">
      <c r="A181" s="76"/>
      <c r="B181" s="163" t="s">
        <v>38</v>
      </c>
      <c r="C181" s="160" t="s">
        <v>1</v>
      </c>
      <c r="D181" s="79">
        <v>1</v>
      </c>
      <c r="E181" s="18"/>
      <c r="F181" s="48"/>
      <c r="G181" s="55">
        <f t="shared" si="14"/>
        <v>0</v>
      </c>
      <c r="H181" s="44"/>
      <c r="I181" s="44"/>
    </row>
    <row r="182" spans="1:9" ht="25.5" x14ac:dyDescent="0.2">
      <c r="A182" s="76"/>
      <c r="B182" s="163" t="s">
        <v>202</v>
      </c>
      <c r="C182" s="173" t="s">
        <v>3</v>
      </c>
      <c r="D182" s="79">
        <v>1</v>
      </c>
      <c r="E182" s="18"/>
      <c r="F182" s="48"/>
      <c r="G182" s="55">
        <f t="shared" si="14"/>
        <v>0</v>
      </c>
      <c r="H182" s="44"/>
      <c r="I182" s="44"/>
    </row>
    <row r="183" spans="1:9" x14ac:dyDescent="0.2">
      <c r="A183" s="76"/>
      <c r="B183" s="58"/>
      <c r="C183" s="17"/>
      <c r="D183" s="18"/>
      <c r="E183" s="18"/>
      <c r="F183" s="48"/>
      <c r="G183" s="55"/>
      <c r="H183" s="44"/>
      <c r="I183" s="44"/>
    </row>
    <row r="184" spans="1:9" x14ac:dyDescent="0.2">
      <c r="A184" s="76"/>
      <c r="B184" s="169" t="s">
        <v>179</v>
      </c>
      <c r="C184" s="17"/>
      <c r="D184" s="18"/>
      <c r="E184" s="18"/>
      <c r="F184" s="48"/>
      <c r="G184" s="55"/>
      <c r="H184" s="44"/>
      <c r="I184" s="44"/>
    </row>
    <row r="185" spans="1:9" ht="25.5" x14ac:dyDescent="0.2">
      <c r="A185" s="76"/>
      <c r="B185" s="157" t="s">
        <v>191</v>
      </c>
      <c r="C185" s="159" t="s">
        <v>3</v>
      </c>
      <c r="D185" s="159">
        <v>1</v>
      </c>
      <c r="E185" s="18"/>
      <c r="F185" s="48"/>
      <c r="G185" s="55">
        <f t="shared" ref="G185:G190" si="15">E185*F185</f>
        <v>0</v>
      </c>
      <c r="H185" s="44"/>
      <c r="I185" s="44"/>
    </row>
    <row r="186" spans="1:9" ht="25.5" x14ac:dyDescent="0.2">
      <c r="A186" s="76"/>
      <c r="B186" s="157" t="s">
        <v>192</v>
      </c>
      <c r="C186" s="159" t="s">
        <v>3</v>
      </c>
      <c r="D186" s="159">
        <v>1</v>
      </c>
      <c r="E186" s="18"/>
      <c r="F186" s="48"/>
      <c r="G186" s="55">
        <f t="shared" si="15"/>
        <v>0</v>
      </c>
      <c r="H186" s="44"/>
      <c r="I186" s="44"/>
    </row>
    <row r="187" spans="1:9" ht="25.5" x14ac:dyDescent="0.2">
      <c r="A187" s="76"/>
      <c r="B187" s="174" t="s">
        <v>199</v>
      </c>
      <c r="C187" s="159" t="s">
        <v>3</v>
      </c>
      <c r="D187" s="159">
        <v>1</v>
      </c>
      <c r="E187" s="18"/>
      <c r="F187" s="48"/>
      <c r="G187" s="55">
        <f t="shared" ref="G187" si="16">E187*F187</f>
        <v>0</v>
      </c>
      <c r="H187" s="44"/>
      <c r="I187" s="44"/>
    </row>
    <row r="188" spans="1:9" x14ac:dyDescent="0.2">
      <c r="A188" s="76"/>
      <c r="B188" s="157" t="s">
        <v>193</v>
      </c>
      <c r="C188" s="159" t="s">
        <v>3</v>
      </c>
      <c r="D188" s="159">
        <v>1</v>
      </c>
      <c r="E188" s="18"/>
      <c r="F188" s="48"/>
      <c r="G188" s="55">
        <f t="shared" si="15"/>
        <v>0</v>
      </c>
      <c r="H188" s="44"/>
      <c r="I188" s="44"/>
    </row>
    <row r="189" spans="1:9" x14ac:dyDescent="0.2">
      <c r="A189" s="76"/>
      <c r="B189" s="174" t="s">
        <v>196</v>
      </c>
      <c r="C189" s="159" t="s">
        <v>3</v>
      </c>
      <c r="D189" s="159">
        <v>1</v>
      </c>
      <c r="E189" s="18"/>
      <c r="F189" s="48"/>
      <c r="G189" s="55">
        <f t="shared" ref="G189" si="17">E189*F189</f>
        <v>0</v>
      </c>
      <c r="H189" s="44"/>
      <c r="I189" s="44"/>
    </row>
    <row r="190" spans="1:9" x14ac:dyDescent="0.2">
      <c r="A190" s="76"/>
      <c r="B190" s="174" t="s">
        <v>194</v>
      </c>
      <c r="C190" s="159" t="s">
        <v>3</v>
      </c>
      <c r="D190" s="159">
        <v>1</v>
      </c>
      <c r="E190" s="18"/>
      <c r="F190" s="48"/>
      <c r="G190" s="55">
        <f t="shared" si="15"/>
        <v>0</v>
      </c>
      <c r="H190" s="44"/>
      <c r="I190" s="44"/>
    </row>
    <row r="191" spans="1:9" ht="13.5" thickBot="1" x14ac:dyDescent="0.25">
      <c r="A191" s="76"/>
      <c r="B191" s="58"/>
      <c r="C191" s="17"/>
      <c r="D191" s="18"/>
      <c r="E191" s="18"/>
      <c r="F191" s="48"/>
      <c r="G191" s="62"/>
      <c r="H191" s="44"/>
      <c r="I191" s="44"/>
    </row>
    <row r="192" spans="1:9" s="44" customFormat="1" x14ac:dyDescent="0.2">
      <c r="A192" s="76"/>
      <c r="B192" s="56" t="s">
        <v>195</v>
      </c>
      <c r="C192" s="17"/>
      <c r="D192" s="18"/>
      <c r="E192" s="18"/>
      <c r="F192" s="70"/>
      <c r="G192" s="55">
        <f>SUM(G160:G191)</f>
        <v>0</v>
      </c>
      <c r="H192" s="70"/>
      <c r="I192" s="70"/>
    </row>
    <row r="193" spans="1:7" s="44" customFormat="1" ht="12" x14ac:dyDescent="0.2">
      <c r="A193" s="39"/>
      <c r="B193" s="56"/>
      <c r="C193" s="17"/>
      <c r="D193" s="18"/>
      <c r="E193" s="18"/>
      <c r="F193" s="48"/>
      <c r="G193" s="55"/>
    </row>
    <row r="194" spans="1:7" s="44" customFormat="1" ht="12" x14ac:dyDescent="0.2">
      <c r="A194" s="49">
        <v>3.13</v>
      </c>
      <c r="B194" s="40" t="s">
        <v>39</v>
      </c>
      <c r="C194" s="17"/>
      <c r="D194" s="78"/>
      <c r="E194" s="78"/>
      <c r="F194" s="48"/>
      <c r="G194" s="55"/>
    </row>
    <row r="195" spans="1:7" s="44" customFormat="1" ht="24" x14ac:dyDescent="0.2">
      <c r="A195" s="39"/>
      <c r="B195" s="45" t="s">
        <v>209</v>
      </c>
      <c r="C195" s="17" t="s">
        <v>3</v>
      </c>
      <c r="D195" s="78">
        <v>1</v>
      </c>
      <c r="E195" s="78"/>
      <c r="F195" s="48"/>
      <c r="G195" s="55">
        <f t="shared" ref="G195:G203" si="18">E195*F195</f>
        <v>0</v>
      </c>
    </row>
    <row r="196" spans="1:7" s="44" customFormat="1" ht="12" x14ac:dyDescent="0.2">
      <c r="A196" s="39"/>
      <c r="B196" s="45" t="s">
        <v>208</v>
      </c>
      <c r="C196" s="17" t="s">
        <v>3</v>
      </c>
      <c r="D196" s="78">
        <v>1</v>
      </c>
      <c r="E196" s="78"/>
      <c r="F196" s="48"/>
      <c r="G196" s="55">
        <f t="shared" si="18"/>
        <v>0</v>
      </c>
    </row>
    <row r="197" spans="1:7" s="44" customFormat="1" ht="12" x14ac:dyDescent="0.2">
      <c r="A197" s="39"/>
      <c r="B197" s="45" t="s">
        <v>40</v>
      </c>
      <c r="C197" s="17" t="s">
        <v>1</v>
      </c>
      <c r="D197" s="78">
        <v>1</v>
      </c>
      <c r="E197" s="78"/>
      <c r="F197" s="48"/>
      <c r="G197" s="55">
        <f t="shared" si="18"/>
        <v>0</v>
      </c>
    </row>
    <row r="198" spans="1:7" s="44" customFormat="1" ht="12" x14ac:dyDescent="0.2">
      <c r="A198" s="39"/>
      <c r="B198" s="45" t="s">
        <v>41</v>
      </c>
      <c r="C198" s="17" t="s">
        <v>1</v>
      </c>
      <c r="D198" s="78">
        <v>1</v>
      </c>
      <c r="E198" s="78"/>
      <c r="F198" s="48"/>
      <c r="G198" s="55">
        <f t="shared" si="18"/>
        <v>0</v>
      </c>
    </row>
    <row r="199" spans="1:7" s="44" customFormat="1" ht="12" x14ac:dyDescent="0.2">
      <c r="A199" s="39"/>
      <c r="B199" s="45" t="s">
        <v>210</v>
      </c>
      <c r="C199" s="17" t="s">
        <v>3</v>
      </c>
      <c r="D199" s="78">
        <v>1</v>
      </c>
      <c r="E199" s="78"/>
      <c r="F199" s="48"/>
      <c r="G199" s="55">
        <f t="shared" ref="G199" si="19">E199*F199</f>
        <v>0</v>
      </c>
    </row>
    <row r="200" spans="1:7" s="44" customFormat="1" ht="12" x14ac:dyDescent="0.2">
      <c r="A200" s="39"/>
      <c r="B200" s="58" t="s">
        <v>42</v>
      </c>
      <c r="C200" s="17" t="s">
        <v>3</v>
      </c>
      <c r="D200" s="78">
        <v>1</v>
      </c>
      <c r="E200" s="78"/>
      <c r="F200" s="48"/>
      <c r="G200" s="55">
        <f t="shared" si="18"/>
        <v>0</v>
      </c>
    </row>
    <row r="201" spans="1:7" s="44" customFormat="1" ht="12" x14ac:dyDescent="0.2">
      <c r="A201" s="39"/>
      <c r="B201" s="45" t="s">
        <v>43</v>
      </c>
      <c r="C201" s="17" t="s">
        <v>3</v>
      </c>
      <c r="D201" s="78">
        <v>1</v>
      </c>
      <c r="E201" s="78"/>
      <c r="F201" s="48"/>
      <c r="G201" s="55">
        <f t="shared" si="18"/>
        <v>0</v>
      </c>
    </row>
    <row r="202" spans="1:7" s="44" customFormat="1" ht="12" x14ac:dyDescent="0.2">
      <c r="A202" s="39"/>
      <c r="B202" s="58" t="s">
        <v>87</v>
      </c>
      <c r="C202" s="17" t="s">
        <v>3</v>
      </c>
      <c r="D202" s="78">
        <v>1</v>
      </c>
      <c r="E202" s="78"/>
      <c r="F202" s="48"/>
      <c r="G202" s="55">
        <f t="shared" si="18"/>
        <v>0</v>
      </c>
    </row>
    <row r="203" spans="1:7" s="44" customFormat="1" ht="12" x14ac:dyDescent="0.2">
      <c r="A203" s="39"/>
      <c r="B203" s="58" t="s">
        <v>88</v>
      </c>
      <c r="C203" s="17" t="s">
        <v>3</v>
      </c>
      <c r="D203" s="78">
        <v>1</v>
      </c>
      <c r="E203" s="78"/>
      <c r="F203" s="48"/>
      <c r="G203" s="55">
        <f t="shared" si="18"/>
        <v>0</v>
      </c>
    </row>
    <row r="204" spans="1:7" s="44" customFormat="1" ht="6" customHeight="1" thickBot="1" x14ac:dyDescent="0.25">
      <c r="A204" s="39"/>
      <c r="B204" s="45"/>
      <c r="C204" s="17"/>
      <c r="D204" s="18"/>
      <c r="E204" s="18"/>
      <c r="F204" s="48"/>
      <c r="G204" s="62"/>
    </row>
    <row r="205" spans="1:7" s="44" customFormat="1" ht="12" x14ac:dyDescent="0.2">
      <c r="A205" s="39"/>
      <c r="B205" s="56" t="s">
        <v>207</v>
      </c>
      <c r="C205" s="17"/>
      <c r="D205" s="18"/>
      <c r="E205" s="18"/>
      <c r="F205" s="48"/>
      <c r="G205" s="55">
        <f>SUM(G195:G204)</f>
        <v>0</v>
      </c>
    </row>
    <row r="206" spans="1:7" s="44" customFormat="1" ht="12" x14ac:dyDescent="0.2">
      <c r="A206" s="39"/>
      <c r="B206" s="56"/>
      <c r="C206" s="17"/>
      <c r="D206" s="18"/>
      <c r="E206" s="18"/>
      <c r="F206" s="48"/>
      <c r="G206" s="55"/>
    </row>
    <row r="207" spans="1:7" s="44" customFormat="1" ht="12" x14ac:dyDescent="0.2">
      <c r="A207" s="39">
        <v>3.14</v>
      </c>
      <c r="B207" s="40" t="s">
        <v>12</v>
      </c>
      <c r="C207" s="17"/>
      <c r="D207" s="78"/>
      <c r="E207" s="78"/>
      <c r="F207" s="48"/>
      <c r="G207" s="55"/>
    </row>
    <row r="208" spans="1:7" s="44" customFormat="1" ht="24" x14ac:dyDescent="0.2">
      <c r="A208" s="39"/>
      <c r="B208" s="45" t="s">
        <v>205</v>
      </c>
      <c r="C208" s="17" t="s">
        <v>14</v>
      </c>
      <c r="D208" s="18"/>
      <c r="E208" s="18"/>
      <c r="F208" s="48"/>
      <c r="G208" s="55"/>
    </row>
    <row r="209" spans="1:7" s="44" customFormat="1" thickBot="1" x14ac:dyDescent="0.25">
      <c r="A209" s="39"/>
      <c r="B209" s="45"/>
      <c r="C209" s="17"/>
      <c r="D209" s="18"/>
      <c r="E209" s="18"/>
      <c r="F209" s="48"/>
      <c r="G209" s="62"/>
    </row>
    <row r="210" spans="1:7" s="44" customFormat="1" ht="12" x14ac:dyDescent="0.2">
      <c r="A210" s="39"/>
      <c r="B210" s="56" t="s">
        <v>206</v>
      </c>
      <c r="C210" s="17"/>
      <c r="D210" s="18"/>
      <c r="E210" s="18"/>
      <c r="F210" s="48"/>
      <c r="G210" s="55">
        <f>SUM(G208:G209)</f>
        <v>0</v>
      </c>
    </row>
    <row r="211" spans="1:7" s="44" customFormat="1" ht="21.75" customHeight="1" x14ac:dyDescent="0.2">
      <c r="A211" s="39"/>
      <c r="B211" s="45"/>
      <c r="C211" s="17"/>
      <c r="D211" s="18"/>
      <c r="E211" s="18"/>
      <c r="F211" s="48"/>
      <c r="G211" s="55"/>
    </row>
    <row r="212" spans="1:7" s="44" customFormat="1" ht="13.15" customHeight="1" thickBot="1" x14ac:dyDescent="0.25">
      <c r="A212" s="39"/>
      <c r="B212" s="56"/>
      <c r="C212" s="17"/>
      <c r="D212" s="18"/>
      <c r="E212" s="18"/>
      <c r="F212" s="48"/>
      <c r="G212" s="55"/>
    </row>
    <row r="213" spans="1:7" s="44" customFormat="1" ht="13.5" thickTop="1" thickBot="1" x14ac:dyDescent="0.25">
      <c r="A213" s="50"/>
      <c r="B213" s="51" t="s">
        <v>89</v>
      </c>
      <c r="C213" s="50"/>
      <c r="D213" s="52"/>
      <c r="E213" s="52"/>
      <c r="F213" s="53"/>
      <c r="G213" s="80">
        <f>G210+G205+G192+G156+G144+G135++G117+G107+G88+G98+G74+G66+G59</f>
        <v>0</v>
      </c>
    </row>
    <row r="214" spans="1:7" s="44" customFormat="1" ht="13.15" customHeight="1" thickTop="1" x14ac:dyDescent="0.2">
      <c r="A214" s="39"/>
      <c r="B214" s="56"/>
      <c r="C214" s="17"/>
      <c r="D214" s="18"/>
      <c r="E214" s="18"/>
      <c r="F214" s="48"/>
      <c r="G214" s="81"/>
    </row>
    <row r="215" spans="1:7" s="44" customFormat="1" ht="30" x14ac:dyDescent="0.2">
      <c r="A215" s="41"/>
      <c r="B215" s="59" t="s">
        <v>90</v>
      </c>
      <c r="C215" s="41"/>
      <c r="D215" s="82"/>
      <c r="E215" s="82"/>
      <c r="F215" s="48"/>
      <c r="G215" s="55"/>
    </row>
    <row r="216" spans="1:7" s="44" customFormat="1" ht="15" x14ac:dyDescent="0.2">
      <c r="A216" s="41"/>
      <c r="B216" s="59"/>
      <c r="C216" s="41"/>
      <c r="D216" s="82"/>
      <c r="E216" s="82"/>
      <c r="F216" s="48"/>
      <c r="G216" s="55"/>
    </row>
    <row r="217" spans="1:7" s="44" customFormat="1" ht="24" x14ac:dyDescent="0.2">
      <c r="A217" s="39">
        <v>4.2</v>
      </c>
      <c r="B217" s="83" t="s">
        <v>91</v>
      </c>
      <c r="C217" s="17"/>
      <c r="D217" s="84"/>
      <c r="E217" s="84"/>
      <c r="F217" s="48"/>
      <c r="G217" s="85"/>
    </row>
    <row r="218" spans="1:7" s="44" customFormat="1" ht="12" x14ac:dyDescent="0.2">
      <c r="A218" s="39"/>
      <c r="B218" s="45"/>
      <c r="C218" s="17"/>
      <c r="D218" s="86"/>
      <c r="E218" s="86"/>
      <c r="F218" s="87"/>
      <c r="G218" s="55"/>
    </row>
    <row r="219" spans="1:7" s="44" customFormat="1" ht="12" x14ac:dyDescent="0.2">
      <c r="A219" s="39"/>
      <c r="B219" s="67" t="s">
        <v>92</v>
      </c>
      <c r="C219" s="17"/>
      <c r="D219" s="84"/>
      <c r="E219" s="84"/>
      <c r="F219" s="87"/>
      <c r="G219" s="85"/>
    </row>
    <row r="220" spans="1:7" s="44" customFormat="1" ht="12" customHeight="1" x14ac:dyDescent="0.2">
      <c r="A220" s="19"/>
      <c r="B220" s="45" t="s">
        <v>212</v>
      </c>
      <c r="C220" s="17" t="s">
        <v>7</v>
      </c>
      <c r="D220" s="18"/>
      <c r="E220" s="18"/>
      <c r="F220" s="48"/>
      <c r="G220" s="55">
        <f t="shared" ref="G220:G224" si="20">E220*F220</f>
        <v>0</v>
      </c>
    </row>
    <row r="221" spans="1:7" s="44" customFormat="1" ht="36" x14ac:dyDescent="0.2">
      <c r="A221" s="39"/>
      <c r="B221" s="58" t="s">
        <v>74</v>
      </c>
      <c r="C221" s="6" t="s">
        <v>3</v>
      </c>
      <c r="D221" s="68">
        <v>1</v>
      </c>
      <c r="E221" s="68"/>
      <c r="F221" s="48"/>
      <c r="G221" s="55">
        <f t="shared" si="20"/>
        <v>0</v>
      </c>
    </row>
    <row r="222" spans="1:7" s="44" customFormat="1" ht="12" customHeight="1" x14ac:dyDescent="0.2">
      <c r="A222" s="39"/>
      <c r="B222" s="58" t="s">
        <v>75</v>
      </c>
      <c r="C222" s="17" t="s">
        <v>11</v>
      </c>
      <c r="D222" s="18">
        <v>1</v>
      </c>
      <c r="E222" s="18"/>
      <c r="F222" s="48"/>
      <c r="G222" s="55">
        <f t="shared" si="20"/>
        <v>0</v>
      </c>
    </row>
    <row r="223" spans="1:7" s="44" customFormat="1" ht="12" x14ac:dyDescent="0.2">
      <c r="A223" s="39"/>
      <c r="B223" s="58" t="s">
        <v>76</v>
      </c>
      <c r="C223" s="17" t="s">
        <v>3</v>
      </c>
      <c r="D223" s="18">
        <v>1</v>
      </c>
      <c r="E223" s="18"/>
      <c r="F223" s="48"/>
      <c r="G223" s="55">
        <f t="shared" si="20"/>
        <v>0</v>
      </c>
    </row>
    <row r="224" spans="1:7" s="44" customFormat="1" ht="12" x14ac:dyDescent="0.2">
      <c r="A224" s="39"/>
      <c r="B224" s="58" t="s">
        <v>77</v>
      </c>
      <c r="C224" s="17" t="s">
        <v>3</v>
      </c>
      <c r="D224" s="18">
        <v>1</v>
      </c>
      <c r="E224" s="18"/>
      <c r="F224" s="48"/>
      <c r="G224" s="55">
        <f t="shared" si="20"/>
        <v>0</v>
      </c>
    </row>
    <row r="225" spans="1:7" s="44" customFormat="1" ht="12" x14ac:dyDescent="0.2">
      <c r="A225" s="39"/>
      <c r="B225" s="4" t="s">
        <v>9</v>
      </c>
      <c r="C225" s="7" t="s">
        <v>3</v>
      </c>
      <c r="D225" s="18">
        <v>1</v>
      </c>
      <c r="E225" s="18"/>
      <c r="F225" s="48"/>
      <c r="G225" s="55">
        <f>E225*F225</f>
        <v>0</v>
      </c>
    </row>
    <row r="226" spans="1:7" s="44" customFormat="1" ht="12" x14ac:dyDescent="0.2">
      <c r="A226" s="39"/>
      <c r="B226" s="4" t="s">
        <v>10</v>
      </c>
      <c r="C226" s="7" t="s">
        <v>3</v>
      </c>
      <c r="D226" s="18">
        <v>1</v>
      </c>
      <c r="E226" s="18"/>
      <c r="F226" s="48"/>
      <c r="G226" s="55">
        <f>E226*F226</f>
        <v>0</v>
      </c>
    </row>
    <row r="227" spans="1:7" s="44" customFormat="1" ht="24" x14ac:dyDescent="0.2">
      <c r="A227" s="39"/>
      <c r="B227" s="5" t="s">
        <v>45</v>
      </c>
      <c r="C227" s="89" t="s">
        <v>3</v>
      </c>
      <c r="D227" s="68">
        <v>1</v>
      </c>
      <c r="E227" s="18"/>
      <c r="F227" s="48"/>
      <c r="G227" s="55">
        <f>E227*F227</f>
        <v>0</v>
      </c>
    </row>
    <row r="228" spans="1:7" s="44" customFormat="1" ht="12" x14ac:dyDescent="0.2">
      <c r="A228" s="39"/>
      <c r="B228" s="45" t="s">
        <v>93</v>
      </c>
      <c r="C228" s="89" t="s">
        <v>3</v>
      </c>
      <c r="D228" s="68">
        <v>1</v>
      </c>
      <c r="E228" s="18"/>
      <c r="F228" s="48"/>
      <c r="G228" s="55">
        <f>E228*F228</f>
        <v>0</v>
      </c>
    </row>
    <row r="229" spans="1:7" s="44" customFormat="1" ht="6" customHeight="1" thickBot="1" x14ac:dyDescent="0.25">
      <c r="A229" s="39"/>
      <c r="B229" s="45"/>
      <c r="C229" s="17"/>
      <c r="D229" s="86"/>
      <c r="E229" s="86"/>
      <c r="F229" s="88"/>
      <c r="G229" s="62"/>
    </row>
    <row r="230" spans="1:7" s="44" customFormat="1" ht="12" x14ac:dyDescent="0.2">
      <c r="A230" s="41"/>
      <c r="B230" s="56" t="s">
        <v>46</v>
      </c>
      <c r="C230" s="17"/>
      <c r="D230" s="90"/>
      <c r="E230" s="90"/>
      <c r="F230" s="88"/>
      <c r="G230" s="55">
        <f>SUM(G220:G229)</f>
        <v>0</v>
      </c>
    </row>
    <row r="231" spans="1:7" s="44" customFormat="1" ht="12" x14ac:dyDescent="0.2">
      <c r="A231" s="41"/>
      <c r="B231" s="56"/>
      <c r="C231" s="17"/>
      <c r="D231" s="90"/>
      <c r="E231" s="90"/>
      <c r="F231" s="91"/>
      <c r="G231" s="55"/>
    </row>
    <row r="232" spans="1:7" s="44" customFormat="1" ht="12" x14ac:dyDescent="0.2">
      <c r="A232" s="39">
        <v>4.3</v>
      </c>
      <c r="B232" s="83" t="s">
        <v>213</v>
      </c>
      <c r="C232" s="17"/>
      <c r="D232" s="84"/>
      <c r="E232" s="84"/>
      <c r="F232" s="48"/>
      <c r="G232" s="85"/>
    </row>
    <row r="233" spans="1:7" s="44" customFormat="1" ht="12" x14ac:dyDescent="0.2">
      <c r="A233" s="39"/>
      <c r="B233" s="45" t="s">
        <v>305</v>
      </c>
      <c r="C233" s="17" t="s">
        <v>3</v>
      </c>
      <c r="D233" s="86">
        <v>1</v>
      </c>
      <c r="E233" s="84"/>
      <c r="F233" s="48"/>
      <c r="G233" s="55">
        <f t="shared" ref="G233:G241" si="21">E233*F233</f>
        <v>0</v>
      </c>
    </row>
    <row r="234" spans="1:7" s="44" customFormat="1" ht="24" x14ac:dyDescent="0.2">
      <c r="A234" s="39"/>
      <c r="B234" s="45" t="s">
        <v>215</v>
      </c>
      <c r="C234" s="17" t="s">
        <v>3</v>
      </c>
      <c r="D234" s="86">
        <v>1</v>
      </c>
      <c r="E234" s="86"/>
      <c r="F234" s="87"/>
      <c r="G234" s="55">
        <f t="shared" si="21"/>
        <v>0</v>
      </c>
    </row>
    <row r="235" spans="1:7" s="44" customFormat="1" ht="12" x14ac:dyDescent="0.2">
      <c r="A235" s="39"/>
      <c r="B235" s="45" t="s">
        <v>222</v>
      </c>
      <c r="C235" s="17" t="s">
        <v>3</v>
      </c>
      <c r="D235" s="86">
        <v>1</v>
      </c>
      <c r="E235" s="86"/>
      <c r="F235" s="87"/>
      <c r="G235" s="55">
        <f t="shared" si="21"/>
        <v>0</v>
      </c>
    </row>
    <row r="236" spans="1:7" s="44" customFormat="1" ht="12" x14ac:dyDescent="0.2">
      <c r="A236" s="39"/>
      <c r="B236" s="45" t="s">
        <v>303</v>
      </c>
      <c r="C236" s="17" t="s">
        <v>3</v>
      </c>
      <c r="D236" s="86">
        <v>1</v>
      </c>
      <c r="E236" s="86"/>
      <c r="F236" s="87"/>
      <c r="G236" s="55">
        <f t="shared" si="21"/>
        <v>0</v>
      </c>
    </row>
    <row r="237" spans="1:7" s="44" customFormat="1" ht="12" x14ac:dyDescent="0.2">
      <c r="A237" s="39"/>
      <c r="B237" s="45" t="s">
        <v>302</v>
      </c>
      <c r="C237" s="17" t="s">
        <v>3</v>
      </c>
      <c r="D237" s="86">
        <v>1</v>
      </c>
      <c r="E237" s="86"/>
      <c r="F237" s="87"/>
      <c r="G237" s="55">
        <f t="shared" si="21"/>
        <v>0</v>
      </c>
    </row>
    <row r="238" spans="1:7" s="44" customFormat="1" ht="12" x14ac:dyDescent="0.2">
      <c r="A238" s="39"/>
      <c r="B238" s="45" t="s">
        <v>304</v>
      </c>
      <c r="C238" s="17" t="s">
        <v>3</v>
      </c>
      <c r="D238" s="86">
        <v>1</v>
      </c>
      <c r="E238" s="86"/>
      <c r="F238" s="87"/>
      <c r="G238" s="55">
        <f t="shared" si="21"/>
        <v>0</v>
      </c>
    </row>
    <row r="239" spans="1:7" s="44" customFormat="1" ht="12" x14ac:dyDescent="0.2">
      <c r="A239" s="39"/>
      <c r="B239" s="45" t="s">
        <v>221</v>
      </c>
      <c r="C239" s="17" t="s">
        <v>3</v>
      </c>
      <c r="D239" s="86">
        <v>1</v>
      </c>
      <c r="E239" s="86"/>
      <c r="F239" s="87"/>
      <c r="G239" s="55">
        <f t="shared" si="21"/>
        <v>0</v>
      </c>
    </row>
    <row r="240" spans="1:7" s="44" customFormat="1" ht="12" x14ac:dyDescent="0.2">
      <c r="A240" s="39"/>
      <c r="B240" s="45" t="s">
        <v>218</v>
      </c>
      <c r="C240" s="17" t="s">
        <v>3</v>
      </c>
      <c r="D240" s="86">
        <v>1</v>
      </c>
      <c r="E240" s="86"/>
      <c r="F240" s="87"/>
      <c r="G240" s="55">
        <f t="shared" si="21"/>
        <v>0</v>
      </c>
    </row>
    <row r="241" spans="1:7" s="44" customFormat="1" ht="24" x14ac:dyDescent="0.2">
      <c r="A241" s="39"/>
      <c r="B241" s="45" t="s">
        <v>301</v>
      </c>
      <c r="C241" s="17" t="s">
        <v>3</v>
      </c>
      <c r="D241" s="86">
        <v>1</v>
      </c>
      <c r="E241" s="86"/>
      <c r="F241" s="87"/>
      <c r="G241" s="55">
        <f t="shared" si="21"/>
        <v>0</v>
      </c>
    </row>
    <row r="242" spans="1:7" s="44" customFormat="1" thickBot="1" x14ac:dyDescent="0.25">
      <c r="A242" s="19"/>
      <c r="B242" s="58"/>
      <c r="C242" s="17"/>
      <c r="D242" s="86"/>
      <c r="E242" s="86"/>
      <c r="F242" s="88"/>
      <c r="G242" s="62"/>
    </row>
    <row r="243" spans="1:7" s="44" customFormat="1" ht="12" x14ac:dyDescent="0.2">
      <c r="A243" s="19"/>
      <c r="B243" s="56" t="s">
        <v>47</v>
      </c>
      <c r="C243" s="17"/>
      <c r="D243" s="86"/>
      <c r="E243" s="86"/>
      <c r="F243" s="88"/>
      <c r="G243" s="55">
        <f>SUM(G233:G242)</f>
        <v>0</v>
      </c>
    </row>
    <row r="244" spans="1:7" s="44" customFormat="1" thickBot="1" x14ac:dyDescent="0.25">
      <c r="A244" s="19"/>
      <c r="B244" s="56"/>
      <c r="C244" s="17"/>
      <c r="D244" s="86"/>
      <c r="E244" s="86"/>
      <c r="F244" s="88"/>
      <c r="G244" s="57"/>
    </row>
    <row r="245" spans="1:7" s="44" customFormat="1" ht="13.5" thickTop="1" thickBot="1" x14ac:dyDescent="0.25">
      <c r="A245" s="50"/>
      <c r="B245" s="51" t="s">
        <v>101</v>
      </c>
      <c r="C245" s="50"/>
      <c r="D245" s="52"/>
      <c r="E245" s="52"/>
      <c r="F245" s="53"/>
      <c r="G245" s="80">
        <f>G243+G230</f>
        <v>0</v>
      </c>
    </row>
    <row r="246" spans="1:7" s="44" customFormat="1" thickTop="1" x14ac:dyDescent="0.2">
      <c r="A246" s="19"/>
      <c r="B246" s="58"/>
      <c r="C246" s="17"/>
      <c r="D246" s="86"/>
      <c r="E246" s="86"/>
      <c r="F246" s="88"/>
      <c r="G246" s="55"/>
    </row>
    <row r="247" spans="1:7" s="44" customFormat="1" ht="30" x14ac:dyDescent="0.2">
      <c r="A247" s="41"/>
      <c r="B247" s="59" t="s">
        <v>223</v>
      </c>
      <c r="C247" s="41"/>
      <c r="D247" s="82"/>
      <c r="E247" s="82"/>
      <c r="F247" s="48"/>
      <c r="G247" s="55"/>
    </row>
    <row r="248" spans="1:7" s="44" customFormat="1" ht="15" x14ac:dyDescent="0.2">
      <c r="A248" s="41"/>
      <c r="B248" s="59"/>
      <c r="C248" s="41"/>
      <c r="D248" s="82"/>
      <c r="E248" s="82"/>
      <c r="F248" s="48"/>
      <c r="G248" s="55"/>
    </row>
    <row r="249" spans="1:7" s="44" customFormat="1" ht="12" x14ac:dyDescent="0.2">
      <c r="A249" s="66">
        <v>5.0999999999999996</v>
      </c>
      <c r="B249" s="83" t="s">
        <v>227</v>
      </c>
      <c r="C249" s="17"/>
      <c r="D249" s="96"/>
      <c r="E249" s="96"/>
      <c r="F249" s="48"/>
      <c r="G249" s="55"/>
    </row>
    <row r="250" spans="1:7" s="44" customFormat="1" ht="12" x14ac:dyDescent="0.2">
      <c r="A250" s="39"/>
      <c r="B250" s="97" t="s">
        <v>224</v>
      </c>
      <c r="C250" s="17" t="s">
        <v>1</v>
      </c>
      <c r="D250" s="18">
        <v>1</v>
      </c>
      <c r="E250" s="18"/>
      <c r="F250" s="48"/>
      <c r="G250" s="95">
        <f>E250*F250</f>
        <v>0</v>
      </c>
    </row>
    <row r="251" spans="1:7" s="44" customFormat="1" ht="12" x14ac:dyDescent="0.2">
      <c r="A251" s="19"/>
      <c r="B251" s="97" t="s">
        <v>225</v>
      </c>
      <c r="C251" s="17" t="s">
        <v>1</v>
      </c>
      <c r="D251" s="18">
        <v>1</v>
      </c>
      <c r="E251" s="18"/>
      <c r="F251" s="48"/>
      <c r="G251" s="95">
        <f>E251*F251</f>
        <v>0</v>
      </c>
    </row>
    <row r="252" spans="1:7" s="44" customFormat="1" ht="24" x14ac:dyDescent="0.2">
      <c r="A252" s="39"/>
      <c r="B252" s="58" t="s">
        <v>293</v>
      </c>
      <c r="C252" s="17" t="s">
        <v>1</v>
      </c>
      <c r="D252" s="18">
        <v>1</v>
      </c>
      <c r="E252" s="96"/>
      <c r="F252" s="48"/>
      <c r="G252" s="95">
        <f t="shared" ref="G252:G255" si="22">E252*F252</f>
        <v>0</v>
      </c>
    </row>
    <row r="253" spans="1:7" s="44" customFormat="1" ht="12" x14ac:dyDescent="0.2">
      <c r="A253" s="39"/>
      <c r="B253" s="182" t="s">
        <v>226</v>
      </c>
      <c r="C253" s="17" t="s">
        <v>3</v>
      </c>
      <c r="D253" s="18">
        <v>1</v>
      </c>
      <c r="E253" s="18"/>
      <c r="F253" s="48"/>
      <c r="G253" s="95">
        <f t="shared" si="22"/>
        <v>0</v>
      </c>
    </row>
    <row r="254" spans="1:7" s="44" customFormat="1" ht="12" x14ac:dyDescent="0.2">
      <c r="A254" s="39"/>
      <c r="B254" s="97" t="s">
        <v>228</v>
      </c>
      <c r="C254" s="17" t="s">
        <v>3</v>
      </c>
      <c r="D254" s="18">
        <v>1</v>
      </c>
      <c r="E254" s="18"/>
      <c r="F254" s="48"/>
      <c r="G254" s="95">
        <f t="shared" ref="G254" si="23">E254*F254</f>
        <v>0</v>
      </c>
    </row>
    <row r="255" spans="1:7" s="44" customFormat="1" ht="12" customHeight="1" x14ac:dyDescent="0.2">
      <c r="A255" s="39"/>
      <c r="B255" s="97" t="s">
        <v>95</v>
      </c>
      <c r="C255" s="17" t="s">
        <v>3</v>
      </c>
      <c r="D255" s="18">
        <v>1</v>
      </c>
      <c r="E255" s="18"/>
      <c r="F255" s="48"/>
      <c r="G255" s="95">
        <f t="shared" si="22"/>
        <v>0</v>
      </c>
    </row>
    <row r="256" spans="1:7" s="44" customFormat="1" ht="12" customHeight="1" thickBot="1" x14ac:dyDescent="0.25">
      <c r="A256" s="39"/>
      <c r="B256" s="97"/>
      <c r="C256" s="17"/>
      <c r="D256" s="18"/>
      <c r="E256" s="18"/>
      <c r="F256" s="48"/>
      <c r="G256" s="62"/>
    </row>
    <row r="257" spans="1:7" s="44" customFormat="1" ht="12" customHeight="1" x14ac:dyDescent="0.2">
      <c r="A257" s="39"/>
      <c r="B257" s="56" t="s">
        <v>229</v>
      </c>
      <c r="C257" s="17"/>
      <c r="D257" s="86"/>
      <c r="E257" s="86"/>
      <c r="F257" s="88"/>
      <c r="G257" s="55">
        <f>SUM(G250:G256)</f>
        <v>0</v>
      </c>
    </row>
    <row r="258" spans="1:7" s="44" customFormat="1" ht="12" customHeight="1" x14ac:dyDescent="0.2">
      <c r="A258" s="39"/>
      <c r="B258" s="56"/>
      <c r="C258" s="17"/>
      <c r="D258" s="86"/>
      <c r="E258" s="86"/>
      <c r="F258" s="88"/>
      <c r="G258" s="55"/>
    </row>
    <row r="259" spans="1:7" s="44" customFormat="1" ht="12" x14ac:dyDescent="0.2">
      <c r="A259" s="66">
        <v>5.2</v>
      </c>
      <c r="B259" s="83" t="s">
        <v>232</v>
      </c>
      <c r="C259" s="17"/>
      <c r="D259" s="96"/>
      <c r="E259" s="96"/>
      <c r="F259" s="48"/>
      <c r="G259" s="55"/>
    </row>
    <row r="260" spans="1:7" s="44" customFormat="1" ht="12" x14ac:dyDescent="0.2">
      <c r="A260" s="39"/>
      <c r="B260" s="97" t="s">
        <v>216</v>
      </c>
      <c r="C260" s="17" t="s">
        <v>3</v>
      </c>
      <c r="D260" s="18">
        <v>1</v>
      </c>
      <c r="E260" s="18"/>
      <c r="F260" s="48"/>
      <c r="G260" s="95">
        <f>E260*F260</f>
        <v>0</v>
      </c>
    </row>
    <row r="261" spans="1:7" s="44" customFormat="1" ht="12" x14ac:dyDescent="0.2">
      <c r="A261" s="19"/>
      <c r="B261" s="97" t="s">
        <v>230</v>
      </c>
      <c r="C261" s="17" t="s">
        <v>3</v>
      </c>
      <c r="D261" s="18">
        <v>1</v>
      </c>
      <c r="E261" s="18"/>
      <c r="F261" s="48"/>
      <c r="G261" s="95">
        <f>E261*F261</f>
        <v>0</v>
      </c>
    </row>
    <row r="262" spans="1:7" s="44" customFormat="1" ht="12" x14ac:dyDescent="0.2">
      <c r="A262" s="39"/>
      <c r="B262" s="58" t="s">
        <v>217</v>
      </c>
      <c r="C262" s="17" t="s">
        <v>3</v>
      </c>
      <c r="D262" s="18">
        <v>1</v>
      </c>
      <c r="E262" s="96"/>
      <c r="F262" s="48"/>
      <c r="G262" s="95">
        <f t="shared" ref="G262" si="24">E262*F262</f>
        <v>0</v>
      </c>
    </row>
    <row r="263" spans="1:7" s="44" customFormat="1" ht="12" customHeight="1" thickBot="1" x14ac:dyDescent="0.25">
      <c r="A263" s="39"/>
      <c r="B263" s="97"/>
      <c r="C263" s="17"/>
      <c r="D263" s="18"/>
      <c r="E263" s="18"/>
      <c r="F263" s="48"/>
      <c r="G263" s="62"/>
    </row>
    <row r="264" spans="1:7" s="44" customFormat="1" ht="12" customHeight="1" x14ac:dyDescent="0.2">
      <c r="A264" s="39"/>
      <c r="B264" s="56" t="s">
        <v>231</v>
      </c>
      <c r="C264" s="17"/>
      <c r="D264" s="86"/>
      <c r="E264" s="86"/>
      <c r="F264" s="88"/>
      <c r="G264" s="55">
        <f>SUM(G260:G263)</f>
        <v>0</v>
      </c>
    </row>
    <row r="265" spans="1:7" s="44" customFormat="1" ht="12" customHeight="1" x14ac:dyDescent="0.2">
      <c r="A265" s="39"/>
      <c r="B265" s="56"/>
      <c r="C265" s="17"/>
      <c r="D265" s="86"/>
      <c r="E265" s="86"/>
      <c r="F265" s="88"/>
      <c r="G265" s="55"/>
    </row>
    <row r="266" spans="1:7" s="44" customFormat="1" ht="12" x14ac:dyDescent="0.2">
      <c r="A266" s="66">
        <v>5.3</v>
      </c>
      <c r="B266" s="40" t="s">
        <v>233</v>
      </c>
      <c r="C266" s="17"/>
      <c r="D266" s="96"/>
      <c r="E266" s="96"/>
      <c r="F266" s="48"/>
      <c r="G266" s="55"/>
    </row>
    <row r="267" spans="1:7" s="44" customFormat="1" ht="12" x14ac:dyDescent="0.2">
      <c r="A267" s="19"/>
      <c r="B267" s="97" t="s">
        <v>234</v>
      </c>
      <c r="C267" s="17" t="s">
        <v>3</v>
      </c>
      <c r="D267" s="18">
        <v>1</v>
      </c>
      <c r="E267" s="18"/>
      <c r="F267" s="48"/>
      <c r="G267" s="95">
        <f t="shared" ref="G267:G270" si="25">E267*F267</f>
        <v>0</v>
      </c>
    </row>
    <row r="268" spans="1:7" s="44" customFormat="1" ht="12" x14ac:dyDescent="0.2">
      <c r="A268" s="19"/>
      <c r="B268" s="97" t="s">
        <v>96</v>
      </c>
      <c r="C268" s="17" t="s">
        <v>3</v>
      </c>
      <c r="D268" s="18">
        <v>1</v>
      </c>
      <c r="E268" s="18"/>
      <c r="F268" s="48"/>
      <c r="G268" s="95">
        <f t="shared" si="25"/>
        <v>0</v>
      </c>
    </row>
    <row r="269" spans="1:7" s="44" customFormat="1" ht="12" x14ac:dyDescent="0.2">
      <c r="A269" s="19"/>
      <c r="B269" s="97" t="s">
        <v>97</v>
      </c>
      <c r="C269" s="17" t="s">
        <v>3</v>
      </c>
      <c r="D269" s="18">
        <v>1</v>
      </c>
      <c r="E269" s="18"/>
      <c r="F269" s="48"/>
      <c r="G269" s="95">
        <f t="shared" si="25"/>
        <v>0</v>
      </c>
    </row>
    <row r="270" spans="1:7" s="44" customFormat="1" ht="12" x14ac:dyDescent="0.2">
      <c r="A270" s="19"/>
      <c r="B270" s="97" t="s">
        <v>98</v>
      </c>
      <c r="C270" s="6" t="s">
        <v>3</v>
      </c>
      <c r="D270" s="68">
        <v>1</v>
      </c>
      <c r="E270" s="68"/>
      <c r="F270" s="48"/>
      <c r="G270" s="95">
        <f t="shared" si="25"/>
        <v>0</v>
      </c>
    </row>
    <row r="271" spans="1:7" s="44" customFormat="1" thickBot="1" x14ac:dyDescent="0.25">
      <c r="A271" s="19"/>
      <c r="B271" s="97"/>
      <c r="C271" s="6"/>
      <c r="D271" s="68"/>
      <c r="E271" s="68"/>
      <c r="F271" s="48"/>
      <c r="G271" s="62"/>
    </row>
    <row r="272" spans="1:7" s="44" customFormat="1" ht="12" customHeight="1" x14ac:dyDescent="0.2">
      <c r="A272" s="39"/>
      <c r="B272" s="56" t="s">
        <v>235</v>
      </c>
      <c r="C272" s="17"/>
      <c r="D272" s="86"/>
      <c r="E272" s="86"/>
      <c r="F272" s="88"/>
      <c r="G272" s="55">
        <f>SUM(G267:G271)</f>
        <v>0</v>
      </c>
    </row>
    <row r="273" spans="1:7" s="44" customFormat="1" ht="12" x14ac:dyDescent="0.2">
      <c r="A273" s="19"/>
      <c r="B273" s="97"/>
      <c r="C273" s="6"/>
      <c r="D273" s="68"/>
      <c r="E273" s="68"/>
      <c r="F273" s="48"/>
      <c r="G273" s="55"/>
    </row>
    <row r="274" spans="1:7" s="44" customFormat="1" ht="12" x14ac:dyDescent="0.2">
      <c r="A274" s="66">
        <v>5.5</v>
      </c>
      <c r="B274" s="40" t="s">
        <v>238</v>
      </c>
      <c r="C274" s="17"/>
      <c r="D274" s="96"/>
      <c r="E274" s="96"/>
      <c r="F274" s="48"/>
      <c r="G274" s="55"/>
    </row>
    <row r="275" spans="1:7" s="44" customFormat="1" ht="12" x14ac:dyDescent="0.2">
      <c r="A275" s="19"/>
      <c r="B275" s="97" t="s">
        <v>99</v>
      </c>
      <c r="C275" s="17" t="s">
        <v>3</v>
      </c>
      <c r="D275" s="18">
        <v>1</v>
      </c>
      <c r="E275" s="18"/>
      <c r="F275" s="48"/>
      <c r="G275" s="95">
        <f>E275*F275</f>
        <v>0</v>
      </c>
    </row>
    <row r="276" spans="1:7" s="44" customFormat="1" ht="12" x14ac:dyDescent="0.2">
      <c r="A276" s="19"/>
      <c r="B276" s="97" t="s">
        <v>239</v>
      </c>
      <c r="C276" s="17" t="s">
        <v>3</v>
      </c>
      <c r="D276" s="18">
        <v>1</v>
      </c>
      <c r="E276" s="18"/>
      <c r="F276" s="48"/>
      <c r="G276" s="95">
        <f>E276*F276</f>
        <v>0</v>
      </c>
    </row>
    <row r="277" spans="1:7" s="44" customFormat="1" ht="12" x14ac:dyDescent="0.2">
      <c r="A277" s="19"/>
      <c r="B277" s="97" t="s">
        <v>100</v>
      </c>
      <c r="C277" s="17" t="s">
        <v>3</v>
      </c>
      <c r="D277" s="18">
        <v>1</v>
      </c>
      <c r="E277" s="18"/>
      <c r="F277" s="48"/>
      <c r="G277" s="95">
        <f>E277*F277</f>
        <v>0</v>
      </c>
    </row>
    <row r="278" spans="1:7" s="44" customFormat="1" ht="12" x14ac:dyDescent="0.2">
      <c r="A278" s="19"/>
      <c r="B278" s="97" t="s">
        <v>94</v>
      </c>
      <c r="C278" s="17" t="s">
        <v>3</v>
      </c>
      <c r="D278" s="18">
        <v>1</v>
      </c>
      <c r="E278" s="18"/>
      <c r="F278" s="48"/>
      <c r="G278" s="95">
        <f>E278*F278</f>
        <v>0</v>
      </c>
    </row>
    <row r="279" spans="1:7" s="44" customFormat="1" ht="12" x14ac:dyDescent="0.2">
      <c r="A279" s="19"/>
      <c r="B279" s="97"/>
      <c r="C279" s="6"/>
      <c r="D279" s="68"/>
      <c r="E279" s="68"/>
      <c r="F279" s="48"/>
      <c r="G279" s="55"/>
    </row>
    <row r="280" spans="1:7" s="44" customFormat="1" ht="4.5" customHeight="1" thickBot="1" x14ac:dyDescent="0.25">
      <c r="A280" s="64"/>
      <c r="B280" s="97"/>
      <c r="C280" s="65"/>
      <c r="D280" s="98"/>
      <c r="E280" s="98"/>
      <c r="F280" s="48"/>
      <c r="G280" s="62"/>
    </row>
    <row r="281" spans="1:7" s="44" customFormat="1" x14ac:dyDescent="0.2">
      <c r="A281" s="64"/>
      <c r="B281" s="56" t="s">
        <v>236</v>
      </c>
      <c r="C281" s="65"/>
      <c r="D281" s="98"/>
      <c r="E281" s="98"/>
      <c r="F281" s="48"/>
      <c r="G281" s="55">
        <f>SUM(G275:G280)</f>
        <v>0</v>
      </c>
    </row>
    <row r="282" spans="1:7" s="44" customFormat="1" x14ac:dyDescent="0.2">
      <c r="A282" s="64"/>
      <c r="B282" s="56"/>
      <c r="C282" s="65"/>
      <c r="D282" s="98"/>
      <c r="E282" s="98"/>
      <c r="F282" s="48"/>
      <c r="G282" s="55"/>
    </row>
    <row r="283" spans="1:7" s="44" customFormat="1" ht="12" x14ac:dyDescent="0.2">
      <c r="A283" s="39">
        <v>5.6</v>
      </c>
      <c r="B283" s="83" t="s">
        <v>241</v>
      </c>
      <c r="C283" s="17"/>
      <c r="D283" s="84"/>
      <c r="E283" s="84"/>
      <c r="F283" s="48"/>
      <c r="G283" s="85"/>
    </row>
    <row r="284" spans="1:7" s="44" customFormat="1" ht="24" x14ac:dyDescent="0.2">
      <c r="A284" s="39"/>
      <c r="B284" s="45" t="s">
        <v>242</v>
      </c>
      <c r="C284" s="17" t="s">
        <v>3</v>
      </c>
      <c r="D284" s="86">
        <v>1</v>
      </c>
      <c r="E284" s="86"/>
      <c r="F284" s="87"/>
      <c r="G284" s="55">
        <f t="shared" ref="G284:G290" si="26">E284*F284</f>
        <v>0</v>
      </c>
    </row>
    <row r="285" spans="1:7" s="44" customFormat="1" ht="12" x14ac:dyDescent="0.2">
      <c r="A285" s="39"/>
      <c r="B285" s="45" t="s">
        <v>222</v>
      </c>
      <c r="C285" s="17" t="s">
        <v>3</v>
      </c>
      <c r="D285" s="86">
        <v>1</v>
      </c>
      <c r="E285" s="86"/>
      <c r="F285" s="87"/>
      <c r="G285" s="55">
        <f t="shared" si="26"/>
        <v>0</v>
      </c>
    </row>
    <row r="286" spans="1:7" s="44" customFormat="1" ht="12" x14ac:dyDescent="0.2">
      <c r="A286" s="39"/>
      <c r="B286" s="45" t="s">
        <v>216</v>
      </c>
      <c r="C286" s="17" t="s">
        <v>3</v>
      </c>
      <c r="D286" s="86">
        <v>1</v>
      </c>
      <c r="E286" s="86"/>
      <c r="F286" s="87"/>
      <c r="G286" s="55">
        <f t="shared" si="26"/>
        <v>0</v>
      </c>
    </row>
    <row r="287" spans="1:7" s="44" customFormat="1" ht="12" x14ac:dyDescent="0.2">
      <c r="A287" s="39"/>
      <c r="B287" s="45" t="s">
        <v>217</v>
      </c>
      <c r="C287" s="17" t="s">
        <v>3</v>
      </c>
      <c r="D287" s="86">
        <v>1</v>
      </c>
      <c r="E287" s="86"/>
      <c r="F287" s="87"/>
      <c r="G287" s="55">
        <f t="shared" si="26"/>
        <v>0</v>
      </c>
    </row>
    <row r="288" spans="1:7" s="44" customFormat="1" ht="12" x14ac:dyDescent="0.2">
      <c r="A288" s="39"/>
      <c r="B288" s="45" t="s">
        <v>243</v>
      </c>
      <c r="C288" s="17" t="s">
        <v>3</v>
      </c>
      <c r="D288" s="86">
        <v>1</v>
      </c>
      <c r="E288" s="86"/>
      <c r="F288" s="87"/>
      <c r="G288" s="55">
        <f t="shared" si="26"/>
        <v>0</v>
      </c>
    </row>
    <row r="289" spans="1:7" s="44" customFormat="1" ht="12" x14ac:dyDescent="0.2">
      <c r="A289" s="39"/>
      <c r="B289" s="45" t="s">
        <v>218</v>
      </c>
      <c r="C289" s="17" t="s">
        <v>3</v>
      </c>
      <c r="D289" s="86">
        <v>1</v>
      </c>
      <c r="E289" s="86"/>
      <c r="F289" s="87"/>
      <c r="G289" s="55">
        <f t="shared" si="26"/>
        <v>0</v>
      </c>
    </row>
    <row r="290" spans="1:7" s="44" customFormat="1" ht="12" x14ac:dyDescent="0.2">
      <c r="A290" s="39"/>
      <c r="B290" s="45" t="s">
        <v>219</v>
      </c>
      <c r="C290" s="17" t="s">
        <v>3</v>
      </c>
      <c r="D290" s="86">
        <v>1</v>
      </c>
      <c r="E290" s="86"/>
      <c r="F290" s="87"/>
      <c r="G290" s="55">
        <f t="shared" si="26"/>
        <v>0</v>
      </c>
    </row>
    <row r="291" spans="1:7" s="44" customFormat="1" thickBot="1" x14ac:dyDescent="0.25">
      <c r="A291" s="19"/>
      <c r="B291" s="58"/>
      <c r="C291" s="17"/>
      <c r="D291" s="86"/>
      <c r="E291" s="86"/>
      <c r="F291" s="88"/>
      <c r="G291" s="62"/>
    </row>
    <row r="292" spans="1:7" s="44" customFormat="1" ht="12" x14ac:dyDescent="0.2">
      <c r="A292" s="19"/>
      <c r="B292" s="56" t="s">
        <v>240</v>
      </c>
      <c r="C292" s="17"/>
      <c r="D292" s="86"/>
      <c r="E292" s="86"/>
      <c r="F292" s="88"/>
      <c r="G292" s="55">
        <f>SUM(G284:G291)</f>
        <v>0</v>
      </c>
    </row>
    <row r="293" spans="1:7" s="44" customFormat="1" thickBot="1" x14ac:dyDescent="0.25">
      <c r="A293" s="39"/>
      <c r="B293" s="45"/>
      <c r="C293" s="92"/>
      <c r="D293" s="90"/>
      <c r="E293" s="90"/>
      <c r="F293" s="88"/>
      <c r="G293" s="55"/>
    </row>
    <row r="294" spans="1:7" s="44" customFormat="1" ht="13.5" thickTop="1" thickBot="1" x14ac:dyDescent="0.25">
      <c r="A294" s="50"/>
      <c r="B294" s="51" t="s">
        <v>237</v>
      </c>
      <c r="C294" s="50"/>
      <c r="D294" s="52"/>
      <c r="E294" s="52"/>
      <c r="F294" s="53"/>
      <c r="G294" s="54">
        <f>G292+G281+G272+G264+G257</f>
        <v>0</v>
      </c>
    </row>
    <row r="295" spans="1:7" s="44" customFormat="1" thickTop="1" x14ac:dyDescent="0.2">
      <c r="A295" s="39"/>
      <c r="B295" s="56"/>
      <c r="C295" s="39"/>
      <c r="D295" s="18"/>
      <c r="E295" s="18"/>
      <c r="F295" s="48"/>
      <c r="G295" s="55"/>
    </row>
    <row r="296" spans="1:7" s="44" customFormat="1" ht="15" x14ac:dyDescent="0.2">
      <c r="A296" s="41"/>
      <c r="B296" s="59" t="s">
        <v>247</v>
      </c>
      <c r="C296" s="41"/>
      <c r="D296" s="82"/>
      <c r="E296" s="82"/>
      <c r="F296" s="48"/>
      <c r="G296" s="55"/>
    </row>
    <row r="297" spans="1:7" s="44" customFormat="1" ht="12" x14ac:dyDescent="0.2">
      <c r="A297" s="39"/>
      <c r="B297" s="45"/>
      <c r="C297" s="17"/>
      <c r="D297" s="18"/>
      <c r="E297" s="18"/>
      <c r="F297" s="48"/>
      <c r="G297" s="55"/>
    </row>
    <row r="298" spans="1:7" s="44" customFormat="1" ht="12" x14ac:dyDescent="0.2">
      <c r="A298" s="39">
        <v>6.1</v>
      </c>
      <c r="B298" s="83" t="s">
        <v>244</v>
      </c>
      <c r="C298" s="17"/>
      <c r="D298" s="84"/>
      <c r="E298" s="84"/>
      <c r="F298" s="48"/>
      <c r="G298" s="85"/>
    </row>
    <row r="299" spans="1:7" s="44" customFormat="1" x14ac:dyDescent="0.2">
      <c r="A299" s="19"/>
      <c r="B299" s="58" t="s">
        <v>245</v>
      </c>
      <c r="C299" s="65" t="s">
        <v>3</v>
      </c>
      <c r="D299" s="99">
        <v>1</v>
      </c>
      <c r="E299" s="48"/>
      <c r="F299" s="100"/>
      <c r="G299" s="95">
        <f t="shared" ref="G299:G300" si="27">E299*F299</f>
        <v>0</v>
      </c>
    </row>
    <row r="300" spans="1:7" s="44" customFormat="1" x14ac:dyDescent="0.2">
      <c r="A300" s="19"/>
      <c r="B300" s="58" t="s">
        <v>246</v>
      </c>
      <c r="C300" s="65" t="s">
        <v>3</v>
      </c>
      <c r="D300" s="99">
        <v>1</v>
      </c>
      <c r="E300" s="48"/>
      <c r="F300" s="100"/>
      <c r="G300" s="95">
        <f t="shared" si="27"/>
        <v>0</v>
      </c>
    </row>
    <row r="301" spans="1:7" s="44" customFormat="1" ht="13.5" thickBot="1" x14ac:dyDescent="0.25">
      <c r="A301" s="19"/>
      <c r="B301" s="58"/>
      <c r="C301" s="65"/>
      <c r="D301" s="99"/>
      <c r="E301" s="48"/>
      <c r="F301" s="100"/>
      <c r="G301" s="184"/>
    </row>
    <row r="302" spans="1:7" s="44" customFormat="1" ht="12" x14ac:dyDescent="0.2">
      <c r="A302" s="19"/>
      <c r="B302" s="56" t="s">
        <v>256</v>
      </c>
      <c r="C302" s="17"/>
      <c r="D302" s="86"/>
      <c r="E302" s="86"/>
      <c r="F302" s="88"/>
      <c r="G302" s="55">
        <f>SUM(G299:G301)</f>
        <v>0</v>
      </c>
    </row>
    <row r="303" spans="1:7" s="44" customFormat="1" x14ac:dyDescent="0.2">
      <c r="A303" s="19"/>
      <c r="B303" s="58"/>
      <c r="C303" s="65"/>
      <c r="D303" s="99"/>
      <c r="E303" s="48"/>
      <c r="F303" s="100"/>
      <c r="G303" s="183"/>
    </row>
    <row r="304" spans="1:7" s="44" customFormat="1" ht="12" x14ac:dyDescent="0.2">
      <c r="A304" s="39">
        <v>6.2</v>
      </c>
      <c r="B304" s="83" t="s">
        <v>248</v>
      </c>
      <c r="C304" s="17"/>
      <c r="D304" s="84"/>
      <c r="E304" s="84"/>
      <c r="F304" s="48"/>
      <c r="G304" s="85"/>
    </row>
    <row r="305" spans="1:7" s="44" customFormat="1" x14ac:dyDescent="0.2">
      <c r="A305" s="19"/>
      <c r="B305" s="58" t="s">
        <v>258</v>
      </c>
      <c r="C305" s="65" t="s">
        <v>3</v>
      </c>
      <c r="D305" s="99">
        <v>1</v>
      </c>
      <c r="E305" s="48"/>
      <c r="F305" s="100"/>
      <c r="G305" s="95">
        <f t="shared" ref="G305:G317" si="28">E305*F305</f>
        <v>0</v>
      </c>
    </row>
    <row r="306" spans="1:7" s="44" customFormat="1" x14ac:dyDescent="0.2">
      <c r="A306" s="19"/>
      <c r="B306" s="58" t="s">
        <v>249</v>
      </c>
      <c r="C306" s="65" t="s">
        <v>3</v>
      </c>
      <c r="D306" s="99">
        <v>1</v>
      </c>
      <c r="E306" s="48"/>
      <c r="F306" s="100"/>
      <c r="G306" s="95">
        <f t="shared" si="28"/>
        <v>0</v>
      </c>
    </row>
    <row r="307" spans="1:7" s="44" customFormat="1" x14ac:dyDescent="0.2">
      <c r="A307" s="19"/>
      <c r="B307" s="58" t="s">
        <v>259</v>
      </c>
      <c r="C307" s="185" t="s">
        <v>250</v>
      </c>
      <c r="D307" s="99"/>
      <c r="E307" s="48"/>
      <c r="F307" s="100"/>
      <c r="G307" s="95">
        <f t="shared" si="28"/>
        <v>0</v>
      </c>
    </row>
    <row r="308" spans="1:7" s="44" customFormat="1" x14ac:dyDescent="0.2">
      <c r="A308" s="19"/>
      <c r="B308" s="58" t="s">
        <v>260</v>
      </c>
      <c r="C308" s="185"/>
      <c r="D308" s="99"/>
      <c r="E308" s="48"/>
      <c r="F308" s="100"/>
      <c r="G308" s="95">
        <f t="shared" si="28"/>
        <v>0</v>
      </c>
    </row>
    <row r="309" spans="1:7" s="44" customFormat="1" x14ac:dyDescent="0.2">
      <c r="A309" s="19"/>
      <c r="B309" s="187" t="s">
        <v>261</v>
      </c>
      <c r="C309" s="185" t="s">
        <v>250</v>
      </c>
      <c r="D309" s="99"/>
      <c r="E309" s="48"/>
      <c r="F309" s="100"/>
      <c r="G309" s="95">
        <f t="shared" si="28"/>
        <v>0</v>
      </c>
    </row>
    <row r="310" spans="1:7" s="44" customFormat="1" ht="24" x14ac:dyDescent="0.2">
      <c r="A310" s="19"/>
      <c r="B310" s="187" t="s">
        <v>262</v>
      </c>
      <c r="C310" s="185" t="s">
        <v>250</v>
      </c>
      <c r="D310" s="99"/>
      <c r="E310" s="48"/>
      <c r="F310" s="100"/>
      <c r="G310" s="95">
        <f t="shared" si="28"/>
        <v>0</v>
      </c>
    </row>
    <row r="311" spans="1:7" s="44" customFormat="1" x14ac:dyDescent="0.2">
      <c r="A311" s="19"/>
      <c r="B311" s="58" t="s">
        <v>263</v>
      </c>
      <c r="C311" s="185" t="s">
        <v>250</v>
      </c>
      <c r="D311" s="99"/>
      <c r="E311" s="48"/>
      <c r="F311" s="100"/>
      <c r="G311" s="95">
        <f t="shared" si="28"/>
        <v>0</v>
      </c>
    </row>
    <row r="312" spans="1:7" s="44" customFormat="1" x14ac:dyDescent="0.2">
      <c r="A312" s="19"/>
      <c r="B312" s="58" t="s">
        <v>265</v>
      </c>
      <c r="C312" s="186" t="s">
        <v>266</v>
      </c>
      <c r="D312" s="99"/>
      <c r="E312" s="48"/>
      <c r="F312" s="100"/>
      <c r="G312" s="95">
        <f t="shared" si="28"/>
        <v>0</v>
      </c>
    </row>
    <row r="313" spans="1:7" s="44" customFormat="1" x14ac:dyDescent="0.2">
      <c r="A313" s="19"/>
      <c r="B313" s="58" t="s">
        <v>264</v>
      </c>
      <c r="C313" s="185" t="s">
        <v>250</v>
      </c>
      <c r="D313" s="99"/>
      <c r="E313" s="48"/>
      <c r="F313" s="100"/>
      <c r="G313" s="95">
        <f t="shared" si="28"/>
        <v>0</v>
      </c>
    </row>
    <row r="314" spans="1:7" s="44" customFormat="1" x14ac:dyDescent="0.2">
      <c r="A314" s="19"/>
      <c r="B314" s="58" t="s">
        <v>251</v>
      </c>
      <c r="C314" s="185" t="s">
        <v>250</v>
      </c>
      <c r="D314" s="99"/>
      <c r="E314" s="48"/>
      <c r="F314" s="100"/>
      <c r="G314" s="95">
        <f t="shared" si="28"/>
        <v>0</v>
      </c>
    </row>
    <row r="315" spans="1:7" s="44" customFormat="1" x14ac:dyDescent="0.2">
      <c r="A315" s="19"/>
      <c r="B315" s="58" t="s">
        <v>255</v>
      </c>
      <c r="C315" s="185" t="s">
        <v>252</v>
      </c>
      <c r="D315" s="99"/>
      <c r="E315" s="48"/>
      <c r="F315" s="100"/>
      <c r="G315" s="95">
        <f t="shared" si="28"/>
        <v>0</v>
      </c>
    </row>
    <row r="316" spans="1:7" s="44" customFormat="1" x14ac:dyDescent="0.2">
      <c r="A316" s="19"/>
      <c r="B316" s="58" t="s">
        <v>253</v>
      </c>
      <c r="C316" s="185" t="s">
        <v>250</v>
      </c>
      <c r="D316" s="99"/>
      <c r="E316" s="48"/>
      <c r="F316" s="100"/>
      <c r="G316" s="95">
        <f t="shared" si="28"/>
        <v>0</v>
      </c>
    </row>
    <row r="317" spans="1:7" s="44" customFormat="1" x14ac:dyDescent="0.2">
      <c r="A317" s="19"/>
      <c r="B317" s="58" t="s">
        <v>254</v>
      </c>
      <c r="C317" s="186" t="s">
        <v>3</v>
      </c>
      <c r="D317" s="99">
        <v>1</v>
      </c>
      <c r="E317" s="48"/>
      <c r="F317" s="100"/>
      <c r="G317" s="95">
        <f t="shared" si="28"/>
        <v>0</v>
      </c>
    </row>
    <row r="318" spans="1:7" s="44" customFormat="1" ht="13.5" thickBot="1" x14ac:dyDescent="0.25">
      <c r="A318" s="19"/>
      <c r="B318" s="58"/>
      <c r="C318" s="65"/>
      <c r="D318" s="99"/>
      <c r="E318" s="48"/>
      <c r="F318" s="100"/>
      <c r="G318" s="184"/>
    </row>
    <row r="319" spans="1:7" s="44" customFormat="1" ht="12" x14ac:dyDescent="0.2">
      <c r="A319" s="19"/>
      <c r="B319" s="56" t="s">
        <v>257</v>
      </c>
      <c r="C319" s="17"/>
      <c r="D319" s="86"/>
      <c r="E319" s="86"/>
      <c r="F319" s="88"/>
      <c r="G319" s="55">
        <f>SUM(G305:G318)</f>
        <v>0</v>
      </c>
    </row>
    <row r="320" spans="1:7" s="44" customFormat="1" x14ac:dyDescent="0.2">
      <c r="A320" s="19"/>
      <c r="B320" s="58"/>
      <c r="C320" s="65"/>
      <c r="D320" s="99"/>
      <c r="E320" s="48"/>
      <c r="F320" s="100"/>
      <c r="G320" s="183"/>
    </row>
    <row r="321" spans="1:7" s="44" customFormat="1" ht="12" x14ac:dyDescent="0.2">
      <c r="A321" s="39">
        <v>6.3</v>
      </c>
      <c r="B321" s="83" t="s">
        <v>270</v>
      </c>
      <c r="C321" s="17"/>
      <c r="D321" s="84"/>
      <c r="E321" s="84"/>
      <c r="F321" s="48"/>
      <c r="G321" s="85"/>
    </row>
    <row r="322" spans="1:7" s="44" customFormat="1" ht="24" x14ac:dyDescent="0.2">
      <c r="A322" s="19"/>
      <c r="B322" s="58" t="s">
        <v>268</v>
      </c>
      <c r="C322" s="185" t="s">
        <v>7</v>
      </c>
      <c r="D322" s="99"/>
      <c r="E322" s="48"/>
      <c r="F322" s="100"/>
      <c r="G322" s="95">
        <f t="shared" ref="G322:G326" si="29">E322*F322</f>
        <v>0</v>
      </c>
    </row>
    <row r="323" spans="1:7" s="44" customFormat="1" x14ac:dyDescent="0.2">
      <c r="A323" s="19"/>
      <c r="B323" s="58" t="s">
        <v>307</v>
      </c>
      <c r="C323" s="185" t="s">
        <v>7</v>
      </c>
      <c r="D323" s="99"/>
      <c r="E323" s="48"/>
      <c r="F323" s="100"/>
      <c r="G323" s="95">
        <f t="shared" si="29"/>
        <v>0</v>
      </c>
    </row>
    <row r="324" spans="1:7" s="44" customFormat="1" x14ac:dyDescent="0.2">
      <c r="A324" s="19"/>
      <c r="B324" s="58" t="s">
        <v>308</v>
      </c>
      <c r="C324" s="185" t="s">
        <v>7</v>
      </c>
      <c r="D324" s="99"/>
      <c r="E324" s="48"/>
      <c r="F324" s="100"/>
      <c r="G324" s="95">
        <f t="shared" si="29"/>
        <v>0</v>
      </c>
    </row>
    <row r="325" spans="1:7" s="44" customFormat="1" x14ac:dyDescent="0.2">
      <c r="A325" s="19"/>
      <c r="B325" s="58" t="s">
        <v>269</v>
      </c>
      <c r="C325" s="185" t="s">
        <v>1</v>
      </c>
      <c r="D325" s="99">
        <v>1</v>
      </c>
      <c r="E325" s="48"/>
      <c r="F325" s="100"/>
      <c r="G325" s="95">
        <f t="shared" si="29"/>
        <v>0</v>
      </c>
    </row>
    <row r="326" spans="1:7" s="44" customFormat="1" ht="24" x14ac:dyDescent="0.2">
      <c r="A326" s="19"/>
      <c r="B326" s="58" t="s">
        <v>297</v>
      </c>
      <c r="C326" s="186" t="s">
        <v>3</v>
      </c>
      <c r="D326" s="99">
        <v>1</v>
      </c>
      <c r="E326" s="48"/>
      <c r="F326" s="100"/>
      <c r="G326" s="95">
        <f t="shared" si="29"/>
        <v>0</v>
      </c>
    </row>
    <row r="327" spans="1:7" s="44" customFormat="1" ht="13.5" thickBot="1" x14ac:dyDescent="0.25">
      <c r="A327" s="19"/>
      <c r="B327" s="58"/>
      <c r="C327" s="65"/>
      <c r="D327" s="99"/>
      <c r="E327" s="48"/>
      <c r="F327" s="100"/>
      <c r="G327" s="184"/>
    </row>
    <row r="328" spans="1:7" s="44" customFormat="1" ht="12" x14ac:dyDescent="0.2">
      <c r="A328" s="19"/>
      <c r="B328" s="56" t="s">
        <v>267</v>
      </c>
      <c r="C328" s="17"/>
      <c r="D328" s="86"/>
      <c r="E328" s="86"/>
      <c r="F328" s="88"/>
      <c r="G328" s="55">
        <f>SUM(G322:G327)</f>
        <v>0</v>
      </c>
    </row>
    <row r="329" spans="1:7" s="44" customFormat="1" x14ac:dyDescent="0.2">
      <c r="A329" s="19"/>
      <c r="B329" s="58"/>
      <c r="C329" s="65"/>
      <c r="D329" s="99"/>
      <c r="E329" s="48"/>
      <c r="F329" s="100"/>
      <c r="G329" s="183"/>
    </row>
    <row r="330" spans="1:7" s="44" customFormat="1" ht="12" x14ac:dyDescent="0.2">
      <c r="A330" s="39">
        <v>6.4</v>
      </c>
      <c r="B330" s="83" t="s">
        <v>279</v>
      </c>
      <c r="C330" s="17"/>
      <c r="D330" s="84"/>
      <c r="E330" s="84"/>
      <c r="F330" s="48"/>
      <c r="G330" s="85"/>
    </row>
    <row r="331" spans="1:7" s="44" customFormat="1" x14ac:dyDescent="0.2">
      <c r="A331" s="19"/>
      <c r="B331" s="58" t="s">
        <v>298</v>
      </c>
      <c r="C331" s="185" t="s">
        <v>3</v>
      </c>
      <c r="D331" s="99">
        <v>1</v>
      </c>
      <c r="E331" s="48"/>
      <c r="F331" s="100"/>
      <c r="G331" s="95">
        <f t="shared" ref="G331:G339" si="30">E331*F331</f>
        <v>0</v>
      </c>
    </row>
    <row r="332" spans="1:7" s="44" customFormat="1" x14ac:dyDescent="0.2">
      <c r="A332" s="19"/>
      <c r="B332" s="58" t="s">
        <v>278</v>
      </c>
      <c r="C332" s="185" t="s">
        <v>3</v>
      </c>
      <c r="D332" s="99">
        <v>1</v>
      </c>
      <c r="E332" s="48"/>
      <c r="F332" s="100"/>
      <c r="G332" s="95">
        <f t="shared" si="30"/>
        <v>0</v>
      </c>
    </row>
    <row r="333" spans="1:7" s="44" customFormat="1" x14ac:dyDescent="0.2">
      <c r="A333" s="19"/>
      <c r="B333" s="58" t="s">
        <v>277</v>
      </c>
      <c r="C333" s="185" t="s">
        <v>3</v>
      </c>
      <c r="D333" s="99">
        <v>1</v>
      </c>
      <c r="E333" s="48"/>
      <c r="F333" s="100"/>
      <c r="G333" s="95">
        <f t="shared" si="30"/>
        <v>0</v>
      </c>
    </row>
    <row r="334" spans="1:7" s="44" customFormat="1" x14ac:dyDescent="0.2">
      <c r="A334" s="19"/>
      <c r="B334" s="58" t="s">
        <v>273</v>
      </c>
      <c r="C334" s="185" t="s">
        <v>3</v>
      </c>
      <c r="D334" s="99">
        <v>1</v>
      </c>
      <c r="E334" s="48"/>
      <c r="F334" s="100"/>
      <c r="G334" s="95">
        <f t="shared" si="30"/>
        <v>0</v>
      </c>
    </row>
    <row r="335" spans="1:7" s="44" customFormat="1" x14ac:dyDescent="0.2">
      <c r="A335" s="19"/>
      <c r="B335" s="58" t="s">
        <v>272</v>
      </c>
      <c r="C335" s="186" t="s">
        <v>3</v>
      </c>
      <c r="D335" s="99">
        <v>1</v>
      </c>
      <c r="E335" s="48"/>
      <c r="F335" s="100"/>
      <c r="G335" s="95">
        <f t="shared" si="30"/>
        <v>0</v>
      </c>
    </row>
    <row r="336" spans="1:7" s="44" customFormat="1" x14ac:dyDescent="0.2">
      <c r="A336" s="19"/>
      <c r="B336" s="58" t="s">
        <v>274</v>
      </c>
      <c r="C336" s="186" t="s">
        <v>3</v>
      </c>
      <c r="D336" s="99">
        <v>1</v>
      </c>
      <c r="E336" s="48"/>
      <c r="F336" s="100"/>
      <c r="G336" s="95">
        <f t="shared" si="30"/>
        <v>0</v>
      </c>
    </row>
    <row r="337" spans="1:9" s="44" customFormat="1" x14ac:dyDescent="0.2">
      <c r="A337" s="19"/>
      <c r="B337" s="58" t="s">
        <v>275</v>
      </c>
      <c r="C337" s="186" t="s">
        <v>3</v>
      </c>
      <c r="D337" s="99">
        <v>1</v>
      </c>
      <c r="E337" s="48"/>
      <c r="F337" s="100"/>
      <c r="G337" s="95">
        <f t="shared" si="30"/>
        <v>0</v>
      </c>
    </row>
    <row r="338" spans="1:9" s="44" customFormat="1" x14ac:dyDescent="0.2">
      <c r="A338" s="19"/>
      <c r="B338" s="58" t="s">
        <v>276</v>
      </c>
      <c r="C338" s="186" t="s">
        <v>3</v>
      </c>
      <c r="D338" s="99">
        <v>1</v>
      </c>
      <c r="E338" s="48"/>
      <c r="F338" s="100"/>
      <c r="G338" s="95">
        <f t="shared" si="30"/>
        <v>0</v>
      </c>
    </row>
    <row r="339" spans="1:9" s="44" customFormat="1" x14ac:dyDescent="0.2">
      <c r="A339" s="19"/>
      <c r="B339" s="58" t="s">
        <v>280</v>
      </c>
      <c r="C339" s="186" t="s">
        <v>3</v>
      </c>
      <c r="D339" s="99">
        <v>1</v>
      </c>
      <c r="E339" s="48"/>
      <c r="F339" s="100"/>
      <c r="G339" s="95">
        <f t="shared" si="30"/>
        <v>0</v>
      </c>
    </row>
    <row r="340" spans="1:9" s="44" customFormat="1" ht="13.5" thickBot="1" x14ac:dyDescent="0.25">
      <c r="A340" s="19"/>
      <c r="B340" s="58"/>
      <c r="C340" s="65"/>
      <c r="D340" s="99"/>
      <c r="E340" s="48"/>
      <c r="F340" s="100"/>
      <c r="G340" s="184"/>
    </row>
    <row r="341" spans="1:9" s="44" customFormat="1" ht="12" x14ac:dyDescent="0.2">
      <c r="A341" s="19"/>
      <c r="B341" s="56" t="s">
        <v>271</v>
      </c>
      <c r="C341" s="17"/>
      <c r="D341" s="86"/>
      <c r="E341" s="86"/>
      <c r="F341" s="88"/>
      <c r="G341" s="55">
        <f>SUM(G331:G340)</f>
        <v>0</v>
      </c>
    </row>
    <row r="342" spans="1:9" s="44" customFormat="1" ht="13.5" thickBot="1" x14ac:dyDescent="0.25">
      <c r="A342" s="19"/>
      <c r="B342" s="58"/>
      <c r="C342" s="65"/>
      <c r="D342" s="99"/>
      <c r="E342" s="48"/>
      <c r="F342" s="100"/>
      <c r="G342" s="183"/>
    </row>
    <row r="343" spans="1:9" s="44" customFormat="1" ht="13.5" thickTop="1" thickBot="1" x14ac:dyDescent="0.25">
      <c r="A343" s="50"/>
      <c r="B343" s="51" t="s">
        <v>281</v>
      </c>
      <c r="C343" s="50"/>
      <c r="D343" s="52"/>
      <c r="E343" s="52"/>
      <c r="F343" s="53"/>
      <c r="G343" s="54">
        <f>G341+G328+G319+G302</f>
        <v>0</v>
      </c>
    </row>
    <row r="344" spans="1:9" s="44" customFormat="1" ht="13.5" thickTop="1" x14ac:dyDescent="0.2">
      <c r="A344" s="19"/>
      <c r="B344" s="58"/>
      <c r="C344" s="65"/>
      <c r="D344" s="99"/>
      <c r="E344" s="48"/>
      <c r="F344" s="188"/>
      <c r="G344" s="183"/>
    </row>
    <row r="345" spans="1:9" s="44" customFormat="1" x14ac:dyDescent="0.2">
      <c r="A345" s="19"/>
      <c r="B345" s="58"/>
      <c r="C345" s="65"/>
      <c r="D345" s="99"/>
      <c r="E345" s="48"/>
      <c r="F345" s="100"/>
      <c r="G345" s="183"/>
    </row>
    <row r="346" spans="1:9" s="44" customFormat="1" thickBot="1" x14ac:dyDescent="0.25">
      <c r="A346" s="39"/>
      <c r="B346" s="45"/>
      <c r="C346" s="17"/>
      <c r="D346" s="18"/>
      <c r="E346" s="18"/>
      <c r="F346" s="48"/>
      <c r="G346" s="55"/>
    </row>
    <row r="347" spans="1:9" s="44" customFormat="1" ht="13.5" thickTop="1" thickBot="1" x14ac:dyDescent="0.25">
      <c r="A347" s="50"/>
      <c r="B347" s="51" t="s">
        <v>294</v>
      </c>
      <c r="C347" s="50"/>
      <c r="D347" s="52"/>
      <c r="E347" s="52"/>
      <c r="F347" s="53"/>
      <c r="G347" s="54">
        <f>G343+G294+G245+G213+G32</f>
        <v>0</v>
      </c>
    </row>
    <row r="348" spans="1:9" s="44" customFormat="1" ht="13.5" thickTop="1" x14ac:dyDescent="0.2">
      <c r="A348" s="64"/>
      <c r="B348" s="56"/>
      <c r="C348" s="65"/>
      <c r="D348" s="98"/>
      <c r="E348" s="98"/>
      <c r="F348" s="48"/>
      <c r="G348" s="55"/>
    </row>
    <row r="349" spans="1:9" s="44" customFormat="1" ht="12" x14ac:dyDescent="0.2">
      <c r="A349" s="39"/>
      <c r="B349" s="45"/>
      <c r="C349" s="17"/>
      <c r="D349" s="18"/>
      <c r="E349" s="18"/>
      <c r="F349" s="48"/>
      <c r="G349" s="43"/>
    </row>
    <row r="350" spans="1:9" x14ac:dyDescent="0.2">
      <c r="A350" s="39"/>
      <c r="B350" s="101"/>
      <c r="D350" s="18"/>
      <c r="E350" s="94"/>
      <c r="F350" s="25"/>
      <c r="G350" s="43"/>
    </row>
    <row r="351" spans="1:9" s="44" customFormat="1" x14ac:dyDescent="0.2">
      <c r="A351" s="39"/>
      <c r="B351" s="101"/>
      <c r="C351" s="71"/>
      <c r="D351" s="18"/>
      <c r="E351" s="94"/>
      <c r="F351" s="25"/>
      <c r="G351" s="43"/>
      <c r="H351" s="25"/>
      <c r="I351" s="25"/>
    </row>
    <row r="352" spans="1:9" s="44" customFormat="1" x14ac:dyDescent="0.2">
      <c r="A352" s="39"/>
      <c r="B352" s="101"/>
      <c r="C352" s="71"/>
      <c r="D352" s="18"/>
      <c r="E352" s="94"/>
      <c r="F352" s="25"/>
      <c r="G352" s="43"/>
      <c r="H352" s="25"/>
      <c r="I352" s="25"/>
    </row>
    <row r="353" spans="1:9" s="44" customFormat="1" x14ac:dyDescent="0.2">
      <c r="A353" s="39"/>
      <c r="B353" s="101"/>
      <c r="C353" s="71"/>
      <c r="D353" s="18"/>
      <c r="E353" s="94"/>
      <c r="F353" s="25"/>
      <c r="G353" s="43"/>
      <c r="H353" s="25"/>
      <c r="I353" s="25"/>
    </row>
    <row r="354" spans="1:9" s="44" customFormat="1" x14ac:dyDescent="0.2">
      <c r="A354" s="39"/>
      <c r="B354" s="101"/>
      <c r="C354" s="71"/>
      <c r="D354" s="18"/>
      <c r="E354" s="94"/>
      <c r="F354" s="25"/>
      <c r="G354" s="43"/>
      <c r="H354" s="25"/>
      <c r="I354" s="25"/>
    </row>
    <row r="355" spans="1:9" s="44" customFormat="1" x14ac:dyDescent="0.2">
      <c r="A355" s="39"/>
      <c r="B355" s="101"/>
      <c r="C355" s="71"/>
      <c r="D355" s="18"/>
      <c r="E355" s="94"/>
      <c r="F355" s="25"/>
      <c r="G355" s="43"/>
      <c r="H355" s="25"/>
      <c r="I355" s="25"/>
    </row>
    <row r="356" spans="1:9" s="44" customFormat="1" x14ac:dyDescent="0.2">
      <c r="A356" s="39"/>
      <c r="B356" s="101"/>
      <c r="C356" s="71"/>
      <c r="D356" s="18"/>
      <c r="E356" s="94"/>
      <c r="F356" s="25"/>
      <c r="G356" s="43"/>
      <c r="H356" s="25"/>
      <c r="I356" s="25"/>
    </row>
    <row r="357" spans="1:9" x14ac:dyDescent="0.2">
      <c r="A357" s="39"/>
      <c r="B357" s="101"/>
      <c r="D357" s="18"/>
      <c r="E357" s="94"/>
      <c r="F357" s="25"/>
      <c r="G357" s="43"/>
    </row>
    <row r="358" spans="1:9" x14ac:dyDescent="0.2">
      <c r="A358" s="66"/>
      <c r="B358" s="101"/>
      <c r="D358" s="18"/>
      <c r="E358" s="94"/>
      <c r="F358" s="25"/>
      <c r="G358" s="43"/>
    </row>
    <row r="359" spans="1:9" s="44" customFormat="1" x14ac:dyDescent="0.2">
      <c r="A359" s="49"/>
      <c r="B359" s="101"/>
      <c r="C359" s="71"/>
      <c r="D359" s="18"/>
      <c r="E359" s="94"/>
      <c r="F359" s="25"/>
      <c r="G359" s="43"/>
      <c r="H359" s="25"/>
      <c r="I359" s="25"/>
    </row>
    <row r="360" spans="1:9" s="44" customFormat="1" x14ac:dyDescent="0.2">
      <c r="A360" s="39"/>
      <c r="B360" s="101"/>
      <c r="C360" s="71"/>
      <c r="D360" s="18"/>
      <c r="E360" s="94"/>
      <c r="F360" s="25"/>
      <c r="G360" s="43"/>
      <c r="H360" s="25"/>
      <c r="I360" s="25"/>
    </row>
    <row r="361" spans="1:9" s="44" customFormat="1" x14ac:dyDescent="0.2">
      <c r="A361" s="39"/>
      <c r="B361" s="101"/>
      <c r="C361" s="71"/>
      <c r="D361" s="18"/>
      <c r="E361" s="94"/>
      <c r="F361" s="25"/>
      <c r="G361" s="43"/>
      <c r="H361" s="25"/>
      <c r="I361" s="25"/>
    </row>
    <row r="362" spans="1:9" s="44" customFormat="1" x14ac:dyDescent="0.2">
      <c r="A362" s="49"/>
      <c r="B362" s="101"/>
      <c r="C362" s="71"/>
      <c r="D362" s="18"/>
      <c r="E362" s="94"/>
      <c r="F362" s="25"/>
      <c r="G362" s="43"/>
      <c r="H362" s="25"/>
      <c r="I362" s="25"/>
    </row>
    <row r="363" spans="1:9" s="44" customFormat="1" x14ac:dyDescent="0.2">
      <c r="A363" s="39"/>
      <c r="B363" s="101"/>
      <c r="C363" s="71"/>
      <c r="D363" s="18"/>
      <c r="E363" s="94"/>
      <c r="F363" s="25"/>
      <c r="G363" s="43"/>
      <c r="H363" s="25"/>
      <c r="I363" s="25"/>
    </row>
    <row r="364" spans="1:9" s="44" customFormat="1" x14ac:dyDescent="0.2">
      <c r="A364" s="39"/>
      <c r="B364" s="101"/>
      <c r="C364" s="71"/>
      <c r="D364" s="18"/>
      <c r="E364" s="94"/>
      <c r="F364" s="25"/>
      <c r="G364" s="43"/>
      <c r="H364" s="25"/>
      <c r="I364" s="25"/>
    </row>
    <row r="365" spans="1:9" x14ac:dyDescent="0.2">
      <c r="A365" s="16"/>
      <c r="B365" s="101"/>
      <c r="D365" s="18"/>
      <c r="E365" s="94"/>
      <c r="F365" s="25"/>
      <c r="G365" s="43"/>
    </row>
    <row r="366" spans="1:9" x14ac:dyDescent="0.2">
      <c r="A366" s="16"/>
      <c r="B366" s="101"/>
      <c r="D366" s="18"/>
      <c r="E366" s="94"/>
      <c r="F366" s="25"/>
      <c r="G366" s="43"/>
    </row>
    <row r="367" spans="1:9" s="44" customFormat="1" x14ac:dyDescent="0.2">
      <c r="A367" s="39"/>
      <c r="B367" s="101"/>
      <c r="C367" s="71"/>
      <c r="D367" s="18"/>
      <c r="E367" s="94"/>
      <c r="F367" s="25"/>
      <c r="G367" s="43"/>
      <c r="H367" s="25"/>
      <c r="I367" s="25"/>
    </row>
    <row r="368" spans="1:9" s="44" customFormat="1" x14ac:dyDescent="0.2">
      <c r="A368" s="49"/>
      <c r="B368" s="101"/>
      <c r="C368" s="71"/>
      <c r="D368" s="18"/>
      <c r="E368" s="94"/>
      <c r="F368" s="25"/>
      <c r="G368" s="43"/>
      <c r="H368" s="25"/>
      <c r="I368" s="25"/>
    </row>
    <row r="369" spans="1:9" s="44" customFormat="1" x14ac:dyDescent="0.2">
      <c r="A369" s="49"/>
      <c r="B369" s="101"/>
      <c r="C369" s="71"/>
      <c r="D369" s="18"/>
      <c r="E369" s="94"/>
      <c r="F369" s="25"/>
      <c r="G369" s="43"/>
      <c r="H369" s="25"/>
      <c r="I369" s="25"/>
    </row>
    <row r="370" spans="1:9" s="44" customFormat="1" x14ac:dyDescent="0.2">
      <c r="A370" s="39"/>
      <c r="B370" s="101"/>
      <c r="C370" s="71"/>
      <c r="D370" s="18"/>
      <c r="E370" s="94"/>
      <c r="F370" s="25"/>
      <c r="G370" s="43"/>
      <c r="H370" s="25"/>
      <c r="I370" s="25"/>
    </row>
    <row r="371" spans="1:9" s="44" customFormat="1" x14ac:dyDescent="0.2">
      <c r="A371" s="39"/>
      <c r="B371" s="101"/>
      <c r="C371" s="71"/>
      <c r="D371" s="18"/>
      <c r="E371" s="94"/>
      <c r="F371" s="25"/>
      <c r="G371" s="43"/>
      <c r="H371" s="25"/>
      <c r="I371" s="25"/>
    </row>
    <row r="372" spans="1:9" s="44" customFormat="1" x14ac:dyDescent="0.2">
      <c r="A372" s="39"/>
      <c r="B372" s="101"/>
      <c r="C372" s="71"/>
      <c r="D372" s="18"/>
      <c r="E372" s="94"/>
      <c r="F372" s="25"/>
      <c r="G372" s="43"/>
      <c r="H372" s="25"/>
      <c r="I372" s="25"/>
    </row>
    <row r="373" spans="1:9" s="44" customFormat="1" ht="3.75" customHeight="1" x14ac:dyDescent="0.2">
      <c r="A373" s="39"/>
      <c r="B373" s="101"/>
      <c r="C373" s="71"/>
      <c r="D373" s="18"/>
      <c r="E373" s="94"/>
      <c r="F373" s="25"/>
      <c r="G373" s="43"/>
      <c r="H373" s="25"/>
      <c r="I373" s="25"/>
    </row>
    <row r="374" spans="1:9" s="44" customFormat="1" x14ac:dyDescent="0.2">
      <c r="A374" s="39"/>
      <c r="B374" s="102"/>
      <c r="C374" s="71"/>
      <c r="D374" s="18"/>
      <c r="E374" s="94"/>
      <c r="F374" s="25"/>
      <c r="G374" s="43"/>
      <c r="H374" s="25"/>
      <c r="I374" s="25"/>
    </row>
    <row r="375" spans="1:9" s="44" customFormat="1" x14ac:dyDescent="0.2">
      <c r="A375" s="39"/>
      <c r="B375" s="101"/>
      <c r="C375" s="71"/>
      <c r="D375" s="103"/>
      <c r="E375" s="104"/>
      <c r="F375" s="25"/>
      <c r="G375" s="43"/>
      <c r="H375" s="25"/>
      <c r="I375" s="25"/>
    </row>
    <row r="376" spans="1:9" s="44" customFormat="1" x14ac:dyDescent="0.2">
      <c r="A376" s="30"/>
      <c r="B376" s="105"/>
      <c r="C376" s="71"/>
      <c r="D376" s="103"/>
      <c r="E376" s="104"/>
      <c r="F376" s="25"/>
      <c r="G376" s="43"/>
      <c r="H376" s="25"/>
      <c r="I376" s="25"/>
    </row>
    <row r="377" spans="1:9" s="44" customFormat="1" x14ac:dyDescent="0.2">
      <c r="A377" s="30"/>
      <c r="B377" s="101"/>
      <c r="C377" s="106"/>
      <c r="D377" s="103"/>
      <c r="E377" s="104"/>
      <c r="F377" s="25"/>
      <c r="G377" s="43"/>
      <c r="H377" s="25"/>
      <c r="I377" s="25"/>
    </row>
    <row r="378" spans="1:9" s="44" customFormat="1" x14ac:dyDescent="0.2">
      <c r="A378" s="39"/>
      <c r="B378" s="101"/>
      <c r="C378" s="71"/>
      <c r="D378" s="18"/>
      <c r="E378" s="94"/>
      <c r="F378" s="25"/>
      <c r="G378" s="43"/>
      <c r="H378" s="25"/>
      <c r="I378" s="25"/>
    </row>
    <row r="379" spans="1:9" s="44" customFormat="1" x14ac:dyDescent="0.2">
      <c r="A379" s="39"/>
      <c r="B379" s="101"/>
      <c r="C379" s="71"/>
      <c r="D379" s="18"/>
      <c r="E379" s="94"/>
      <c r="F379" s="25"/>
      <c r="G379" s="43"/>
      <c r="H379" s="25"/>
      <c r="I379" s="25"/>
    </row>
    <row r="380" spans="1:9" s="44" customFormat="1" x14ac:dyDescent="0.2">
      <c r="A380" s="39"/>
      <c r="B380" s="101"/>
      <c r="C380" s="71"/>
      <c r="D380" s="18"/>
      <c r="E380" s="94"/>
      <c r="F380" s="25"/>
      <c r="G380" s="43"/>
      <c r="H380" s="25"/>
      <c r="I380" s="25"/>
    </row>
    <row r="381" spans="1:9" s="44" customFormat="1" x14ac:dyDescent="0.2">
      <c r="A381" s="39"/>
      <c r="B381" s="101"/>
      <c r="C381" s="71"/>
      <c r="D381" s="18"/>
      <c r="E381" s="94"/>
      <c r="F381" s="25"/>
      <c r="G381" s="43"/>
      <c r="H381" s="25"/>
      <c r="I381" s="25"/>
    </row>
    <row r="382" spans="1:9" s="44" customFormat="1" x14ac:dyDescent="0.2">
      <c r="A382" s="39"/>
      <c r="B382" s="101"/>
      <c r="C382" s="71"/>
      <c r="D382" s="18"/>
      <c r="E382" s="94"/>
      <c r="F382" s="25"/>
      <c r="G382" s="43"/>
      <c r="H382" s="25"/>
      <c r="I382" s="25"/>
    </row>
    <row r="383" spans="1:9" s="44" customFormat="1" x14ac:dyDescent="0.2">
      <c r="A383" s="39"/>
      <c r="B383" s="101"/>
      <c r="C383" s="71"/>
      <c r="D383" s="18"/>
      <c r="E383" s="94"/>
      <c r="F383" s="25"/>
      <c r="G383" s="43"/>
      <c r="H383" s="25"/>
      <c r="I383" s="25"/>
    </row>
    <row r="384" spans="1:9" s="44" customFormat="1" x14ac:dyDescent="0.2">
      <c r="A384" s="39"/>
      <c r="B384" s="101"/>
      <c r="C384" s="71"/>
      <c r="D384" s="18"/>
      <c r="E384" s="94"/>
      <c r="F384" s="25"/>
      <c r="G384" s="43"/>
      <c r="H384" s="25"/>
      <c r="I384" s="25"/>
    </row>
    <row r="385" spans="1:9" s="44" customFormat="1" x14ac:dyDescent="0.2">
      <c r="A385" s="39"/>
      <c r="B385" s="101"/>
      <c r="C385" s="71"/>
      <c r="D385" s="18"/>
      <c r="E385" s="94"/>
      <c r="F385" s="25"/>
      <c r="G385" s="43"/>
      <c r="H385" s="25"/>
      <c r="I385" s="25"/>
    </row>
    <row r="386" spans="1:9" s="44" customFormat="1" x14ac:dyDescent="0.2">
      <c r="A386" s="39"/>
      <c r="B386" s="101"/>
      <c r="C386" s="71"/>
      <c r="D386" s="18"/>
      <c r="E386" s="94"/>
      <c r="F386" s="25"/>
      <c r="G386" s="43"/>
      <c r="H386" s="25"/>
      <c r="I386" s="25"/>
    </row>
    <row r="387" spans="1:9" s="44" customFormat="1" x14ac:dyDescent="0.2">
      <c r="A387" s="49"/>
      <c r="B387" s="101"/>
      <c r="C387" s="71"/>
      <c r="D387" s="18"/>
      <c r="E387" s="94"/>
      <c r="F387" s="25"/>
      <c r="G387" s="43"/>
      <c r="H387" s="25"/>
      <c r="I387" s="25"/>
    </row>
    <row r="388" spans="1:9" s="44" customFormat="1" x14ac:dyDescent="0.2">
      <c r="A388" s="49"/>
      <c r="B388" s="101"/>
      <c r="C388" s="71"/>
      <c r="D388" s="18"/>
      <c r="E388" s="94"/>
      <c r="F388" s="25"/>
      <c r="G388" s="43"/>
      <c r="H388" s="25"/>
      <c r="I388" s="25"/>
    </row>
    <row r="389" spans="1:9" s="44" customFormat="1" x14ac:dyDescent="0.2">
      <c r="A389" s="49"/>
      <c r="B389" s="101"/>
      <c r="C389" s="71"/>
      <c r="D389" s="18"/>
      <c r="E389" s="94"/>
      <c r="F389" s="25"/>
      <c r="G389" s="43"/>
      <c r="H389" s="25"/>
      <c r="I389" s="25"/>
    </row>
    <row r="390" spans="1:9" s="44" customFormat="1" x14ac:dyDescent="0.2">
      <c r="A390" s="49"/>
      <c r="B390" s="101"/>
      <c r="C390" s="71"/>
      <c r="D390" s="18"/>
      <c r="E390" s="94"/>
      <c r="F390" s="25"/>
      <c r="G390" s="43"/>
      <c r="H390" s="25"/>
      <c r="I390" s="25"/>
    </row>
    <row r="391" spans="1:9" s="44" customFormat="1" x14ac:dyDescent="0.2">
      <c r="A391" s="49"/>
      <c r="B391" s="101"/>
      <c r="C391" s="71"/>
      <c r="D391" s="18"/>
      <c r="E391" s="94"/>
      <c r="F391" s="25"/>
      <c r="G391" s="43"/>
      <c r="H391" s="25"/>
      <c r="I391" s="25"/>
    </row>
    <row r="392" spans="1:9" s="44" customFormat="1" x14ac:dyDescent="0.2">
      <c r="A392" s="49"/>
      <c r="B392" s="101"/>
      <c r="C392" s="71"/>
      <c r="D392" s="18"/>
      <c r="E392" s="94"/>
      <c r="F392" s="25"/>
      <c r="G392" s="43"/>
      <c r="H392" s="25"/>
      <c r="I392" s="25"/>
    </row>
    <row r="393" spans="1:9" s="44" customFormat="1" x14ac:dyDescent="0.2">
      <c r="A393" s="49"/>
      <c r="B393" s="101"/>
      <c r="C393" s="71"/>
      <c r="D393" s="18"/>
      <c r="E393" s="94"/>
      <c r="F393" s="25"/>
      <c r="G393" s="43"/>
      <c r="H393" s="25"/>
      <c r="I393" s="25"/>
    </row>
    <row r="394" spans="1:9" s="44" customFormat="1" ht="3.75" customHeight="1" x14ac:dyDescent="0.2">
      <c r="A394" s="39"/>
      <c r="B394" s="101"/>
      <c r="C394" s="71"/>
      <c r="D394" s="18"/>
      <c r="E394" s="94"/>
      <c r="F394" s="25"/>
      <c r="G394" s="107"/>
      <c r="H394" s="25"/>
      <c r="I394" s="25"/>
    </row>
    <row r="395" spans="1:9" s="44" customFormat="1" x14ac:dyDescent="0.2">
      <c r="A395" s="39"/>
      <c r="B395" s="102"/>
      <c r="C395" s="71"/>
      <c r="D395" s="18"/>
      <c r="E395" s="94"/>
      <c r="F395" s="25"/>
      <c r="G395" s="43"/>
      <c r="H395" s="25"/>
      <c r="I395" s="25"/>
    </row>
    <row r="396" spans="1:9" s="44" customFormat="1" ht="12.75" customHeight="1" x14ac:dyDescent="0.2">
      <c r="A396" s="39"/>
      <c r="B396" s="102"/>
      <c r="C396" s="71"/>
      <c r="D396" s="18"/>
      <c r="E396" s="94"/>
      <c r="F396" s="25"/>
      <c r="G396" s="43"/>
      <c r="H396" s="25"/>
      <c r="I396" s="25"/>
    </row>
    <row r="397" spans="1:9" s="44" customFormat="1" x14ac:dyDescent="0.2">
      <c r="A397" s="30"/>
      <c r="B397" s="105"/>
      <c r="C397" s="71"/>
      <c r="D397" s="103"/>
      <c r="E397" s="104"/>
      <c r="F397" s="25"/>
      <c r="G397" s="43"/>
      <c r="H397" s="25"/>
      <c r="I397" s="25"/>
    </row>
    <row r="398" spans="1:9" s="44" customFormat="1" x14ac:dyDescent="0.2">
      <c r="A398" s="30"/>
      <c r="B398" s="101"/>
      <c r="C398" s="106"/>
      <c r="D398" s="103"/>
      <c r="E398" s="104"/>
      <c r="F398" s="25"/>
      <c r="G398" s="43"/>
      <c r="H398" s="25"/>
      <c r="I398" s="25"/>
    </row>
    <row r="399" spans="1:9" s="44" customFormat="1" x14ac:dyDescent="0.2">
      <c r="A399" s="39"/>
      <c r="B399" s="101"/>
      <c r="C399" s="71"/>
      <c r="D399" s="18"/>
      <c r="E399" s="94"/>
      <c r="F399" s="25"/>
      <c r="G399" s="43"/>
      <c r="H399" s="25"/>
      <c r="I399" s="25"/>
    </row>
    <row r="400" spans="1:9" s="44" customFormat="1" x14ac:dyDescent="0.2">
      <c r="A400" s="39"/>
      <c r="B400" s="101"/>
      <c r="C400" s="71"/>
      <c r="D400" s="18"/>
      <c r="E400" s="94"/>
      <c r="F400" s="25"/>
      <c r="G400" s="43"/>
      <c r="H400" s="25"/>
      <c r="I400" s="25"/>
    </row>
    <row r="401" spans="1:9" s="44" customFormat="1" x14ac:dyDescent="0.2">
      <c r="A401" s="39"/>
      <c r="B401" s="102"/>
      <c r="C401" s="71"/>
      <c r="D401" s="18"/>
      <c r="E401" s="94"/>
      <c r="F401" s="25"/>
      <c r="G401" s="43"/>
      <c r="H401" s="25"/>
      <c r="I401" s="25"/>
    </row>
    <row r="402" spans="1:9" s="44" customFormat="1" ht="7.9" customHeight="1" x14ac:dyDescent="0.2">
      <c r="A402" s="39"/>
      <c r="B402" s="101"/>
      <c r="C402" s="71"/>
      <c r="D402" s="18"/>
      <c r="E402" s="94"/>
      <c r="F402" s="25"/>
      <c r="G402" s="107"/>
      <c r="H402" s="25"/>
      <c r="I402" s="25"/>
    </row>
    <row r="403" spans="1:9" s="44" customFormat="1" ht="7.9" customHeight="1" x14ac:dyDescent="0.2">
      <c r="A403" s="39"/>
      <c r="B403" s="101"/>
      <c r="C403" s="71"/>
      <c r="D403" s="18"/>
      <c r="E403" s="94"/>
      <c r="F403" s="25"/>
      <c r="G403" s="43"/>
      <c r="H403" s="25"/>
      <c r="I403" s="25"/>
    </row>
    <row r="404" spans="1:9" s="44" customFormat="1" ht="12.75" customHeight="1" x14ac:dyDescent="0.2">
      <c r="A404" s="39"/>
      <c r="B404" s="101"/>
      <c r="C404" s="71"/>
      <c r="D404" s="18"/>
      <c r="E404" s="94"/>
      <c r="F404" s="25"/>
      <c r="G404" s="43"/>
      <c r="H404" s="25"/>
      <c r="I404" s="25"/>
    </row>
    <row r="405" spans="1:9" s="44" customFormat="1" ht="12.75" customHeight="1" x14ac:dyDescent="0.2">
      <c r="A405" s="39"/>
      <c r="B405" s="101"/>
      <c r="C405" s="71"/>
      <c r="D405" s="18"/>
      <c r="E405" s="94"/>
      <c r="F405" s="25"/>
      <c r="G405" s="43"/>
      <c r="H405" s="25"/>
      <c r="I405" s="25"/>
    </row>
    <row r="406" spans="1:9" s="44" customFormat="1" ht="12.75" customHeight="1" x14ac:dyDescent="0.2">
      <c r="A406" s="39"/>
      <c r="B406" s="101"/>
      <c r="C406" s="71"/>
      <c r="D406" s="18"/>
      <c r="E406" s="94"/>
      <c r="F406" s="25"/>
      <c r="G406" s="43"/>
      <c r="H406" s="25"/>
      <c r="I406" s="25"/>
    </row>
    <row r="407" spans="1:9" s="44" customFormat="1" ht="3.75" customHeight="1" x14ac:dyDescent="0.2">
      <c r="A407" s="39"/>
      <c r="B407" s="101"/>
      <c r="C407" s="71"/>
      <c r="D407" s="18"/>
      <c r="E407" s="94"/>
      <c r="F407" s="25"/>
      <c r="G407" s="107"/>
      <c r="H407" s="25"/>
      <c r="I407" s="25"/>
    </row>
    <row r="408" spans="1:9" s="44" customFormat="1" ht="12.75" customHeight="1" x14ac:dyDescent="0.2">
      <c r="A408" s="39"/>
      <c r="B408" s="102"/>
      <c r="C408" s="71"/>
      <c r="D408" s="18"/>
      <c r="E408" s="94"/>
      <c r="F408" s="25"/>
      <c r="G408" s="43"/>
      <c r="H408" s="25"/>
      <c r="I408" s="25"/>
    </row>
    <row r="409" spans="1:9" s="44" customFormat="1" ht="12.75" customHeight="1" x14ac:dyDescent="0.2">
      <c r="A409" s="39"/>
      <c r="B409" s="101"/>
      <c r="C409" s="71"/>
      <c r="D409" s="18"/>
      <c r="E409" s="94"/>
      <c r="F409" s="25"/>
      <c r="G409" s="43"/>
      <c r="H409" s="25"/>
      <c r="I409" s="25"/>
    </row>
    <row r="410" spans="1:9" s="44" customFormat="1" ht="12.75" customHeight="1" x14ac:dyDescent="0.2">
      <c r="A410" s="39"/>
      <c r="B410" s="101"/>
      <c r="C410" s="71"/>
      <c r="D410" s="18"/>
      <c r="E410" s="94"/>
      <c r="F410" s="25"/>
      <c r="G410" s="43"/>
      <c r="H410" s="25"/>
      <c r="I410" s="25"/>
    </row>
    <row r="411" spans="1:9" s="44" customFormat="1" ht="17.25" customHeight="1" x14ac:dyDescent="0.2">
      <c r="A411" s="39"/>
      <c r="B411" s="108"/>
      <c r="C411" s="71"/>
      <c r="D411" s="103"/>
      <c r="E411" s="104"/>
      <c r="F411" s="25"/>
      <c r="G411" s="43"/>
      <c r="H411" s="25"/>
      <c r="I411" s="25"/>
    </row>
    <row r="412" spans="1:9" ht="17.25" customHeight="1" x14ac:dyDescent="0.2">
      <c r="A412" s="71"/>
      <c r="B412" s="108"/>
      <c r="C412" s="65"/>
      <c r="D412" s="103"/>
      <c r="E412" s="104"/>
      <c r="F412" s="25"/>
      <c r="G412" s="107"/>
    </row>
    <row r="413" spans="1:9" ht="17.25" customHeight="1" x14ac:dyDescent="0.2">
      <c r="A413" s="71"/>
      <c r="B413" s="108"/>
      <c r="C413" s="109"/>
      <c r="D413" s="103"/>
      <c r="E413" s="104"/>
      <c r="F413" s="25"/>
      <c r="G413" s="43"/>
    </row>
    <row r="414" spans="1:9" ht="17.25" customHeight="1" x14ac:dyDescent="0.2">
      <c r="A414" s="71"/>
      <c r="B414" s="110"/>
      <c r="C414" s="109"/>
      <c r="D414" s="103"/>
      <c r="E414" s="104"/>
      <c r="F414" s="25"/>
      <c r="G414" s="43"/>
    </row>
    <row r="415" spans="1:9" ht="17.25" customHeight="1" x14ac:dyDescent="0.2">
      <c r="A415" s="71"/>
      <c r="B415" s="111"/>
      <c r="C415" s="109"/>
      <c r="D415" s="103"/>
      <c r="E415" s="104"/>
      <c r="F415" s="25"/>
      <c r="G415" s="107"/>
    </row>
    <row r="416" spans="1:9" x14ac:dyDescent="0.2">
      <c r="A416" s="71"/>
      <c r="B416" s="44"/>
      <c r="C416" s="109"/>
      <c r="D416" s="103"/>
      <c r="E416" s="104"/>
      <c r="F416" s="112"/>
      <c r="G416" s="43"/>
    </row>
    <row r="417" spans="1:7" x14ac:dyDescent="0.2">
      <c r="A417" s="113"/>
      <c r="B417" s="114"/>
      <c r="C417" s="17"/>
      <c r="D417" s="18"/>
      <c r="E417" s="94"/>
      <c r="F417" s="112"/>
      <c r="G417" s="43"/>
    </row>
    <row r="418" spans="1:7" ht="3" customHeight="1" x14ac:dyDescent="0.2">
      <c r="A418" s="71"/>
      <c r="B418" s="114"/>
      <c r="C418" s="106"/>
      <c r="D418" s="103"/>
      <c r="E418" s="104"/>
      <c r="F418" s="25"/>
      <c r="G418" s="43"/>
    </row>
    <row r="419" spans="1:7" x14ac:dyDescent="0.2">
      <c r="A419" s="71"/>
      <c r="B419" s="115"/>
      <c r="C419" s="106"/>
      <c r="D419" s="116"/>
      <c r="E419" s="117"/>
      <c r="F419" s="48"/>
      <c r="G419" s="43"/>
    </row>
    <row r="420" spans="1:7" x14ac:dyDescent="0.2">
      <c r="A420" s="71"/>
      <c r="B420" s="115"/>
      <c r="C420" s="115"/>
      <c r="D420" s="116"/>
      <c r="E420" s="117"/>
      <c r="F420" s="118"/>
      <c r="G420" s="119"/>
    </row>
    <row r="421" spans="1:7" hidden="1" x14ac:dyDescent="0.2">
      <c r="A421" s="71"/>
      <c r="B421" s="115"/>
      <c r="C421" s="115"/>
      <c r="D421" s="116"/>
      <c r="E421" s="117"/>
      <c r="F421" s="118"/>
      <c r="G421" s="119"/>
    </row>
    <row r="422" spans="1:7" x14ac:dyDescent="0.2">
      <c r="A422" s="71"/>
      <c r="B422" s="115"/>
      <c r="C422" s="115"/>
      <c r="D422" s="116"/>
      <c r="E422" s="117"/>
      <c r="F422" s="118"/>
      <c r="G422" s="43"/>
    </row>
    <row r="423" spans="1:7" x14ac:dyDescent="0.2">
      <c r="A423" s="120"/>
      <c r="B423" s="74"/>
      <c r="C423" s="74"/>
      <c r="D423" s="121"/>
      <c r="E423" s="117"/>
      <c r="F423" s="122"/>
      <c r="G423" s="43"/>
    </row>
    <row r="424" spans="1:7" s="44" customFormat="1" x14ac:dyDescent="0.2">
      <c r="A424" s="123"/>
      <c r="B424" s="58"/>
      <c r="C424" s="124"/>
      <c r="D424" s="125"/>
      <c r="E424" s="126"/>
      <c r="F424" s="91"/>
      <c r="G424" s="127"/>
    </row>
    <row r="425" spans="1:7" s="44" customFormat="1" ht="12" x14ac:dyDescent="0.2">
      <c r="D425" s="128"/>
      <c r="E425" s="129"/>
      <c r="G425" s="130"/>
    </row>
    <row r="426" spans="1:7" s="44" customFormat="1" ht="12" x14ac:dyDescent="0.2">
      <c r="D426" s="128"/>
      <c r="E426" s="129"/>
      <c r="G426" s="130"/>
    </row>
    <row r="427" spans="1:7" s="44" customFormat="1" ht="12" x14ac:dyDescent="0.2">
      <c r="D427" s="128"/>
      <c r="E427" s="129"/>
      <c r="G427" s="130"/>
    </row>
    <row r="428" spans="1:7" s="44" customFormat="1" ht="12" x14ac:dyDescent="0.2">
      <c r="D428" s="128"/>
      <c r="E428" s="129"/>
      <c r="G428" s="130"/>
    </row>
    <row r="429" spans="1:7" s="44" customFormat="1" ht="12" x14ac:dyDescent="0.2">
      <c r="D429" s="128"/>
      <c r="E429" s="129"/>
      <c r="G429" s="130"/>
    </row>
    <row r="430" spans="1:7" s="44" customFormat="1" ht="12" x14ac:dyDescent="0.2">
      <c r="D430" s="128"/>
      <c r="E430" s="129"/>
      <c r="G430" s="130"/>
    </row>
    <row r="431" spans="1:7" s="44" customFormat="1" ht="12" x14ac:dyDescent="0.2">
      <c r="D431" s="128"/>
      <c r="E431" s="129"/>
      <c r="G431" s="130"/>
    </row>
    <row r="432" spans="1:7" s="44" customFormat="1" ht="12" x14ac:dyDescent="0.2">
      <c r="D432" s="128"/>
      <c r="E432" s="129"/>
      <c r="G432" s="130"/>
    </row>
    <row r="433" spans="4:7" s="44" customFormat="1" ht="12" x14ac:dyDescent="0.2">
      <c r="D433" s="128"/>
      <c r="E433" s="129"/>
      <c r="G433" s="130"/>
    </row>
    <row r="434" spans="4:7" s="44" customFormat="1" ht="12" x14ac:dyDescent="0.2">
      <c r="D434" s="128"/>
      <c r="E434" s="129"/>
      <c r="G434" s="130"/>
    </row>
    <row r="435" spans="4:7" s="44" customFormat="1" ht="12" x14ac:dyDescent="0.2">
      <c r="D435" s="128"/>
      <c r="E435" s="129"/>
      <c r="G435" s="130"/>
    </row>
    <row r="436" spans="4:7" s="44" customFormat="1" ht="12" x14ac:dyDescent="0.2">
      <c r="D436" s="128"/>
      <c r="E436" s="129"/>
      <c r="G436" s="130"/>
    </row>
    <row r="437" spans="4:7" s="44" customFormat="1" ht="12" x14ac:dyDescent="0.2">
      <c r="D437" s="128"/>
      <c r="E437" s="129"/>
      <c r="G437" s="130"/>
    </row>
    <row r="438" spans="4:7" s="44" customFormat="1" ht="12" x14ac:dyDescent="0.2">
      <c r="D438" s="128"/>
      <c r="E438" s="129"/>
      <c r="G438" s="130"/>
    </row>
    <row r="439" spans="4:7" s="44" customFormat="1" ht="12" x14ac:dyDescent="0.2">
      <c r="D439" s="128"/>
      <c r="E439" s="129"/>
      <c r="G439" s="130"/>
    </row>
    <row r="440" spans="4:7" s="44" customFormat="1" ht="12" x14ac:dyDescent="0.2">
      <c r="D440" s="128"/>
      <c r="E440" s="129"/>
      <c r="G440" s="130"/>
    </row>
    <row r="441" spans="4:7" s="44" customFormat="1" ht="12" x14ac:dyDescent="0.2">
      <c r="D441" s="128"/>
      <c r="E441" s="129"/>
      <c r="G441" s="130"/>
    </row>
    <row r="442" spans="4:7" s="44" customFormat="1" ht="12" x14ac:dyDescent="0.2">
      <c r="D442" s="128"/>
      <c r="E442" s="129"/>
      <c r="G442" s="130"/>
    </row>
    <row r="443" spans="4:7" s="44" customFormat="1" ht="12" x14ac:dyDescent="0.2">
      <c r="D443" s="128"/>
      <c r="E443" s="129"/>
      <c r="G443" s="130"/>
    </row>
    <row r="444" spans="4:7" s="44" customFormat="1" ht="12" x14ac:dyDescent="0.2">
      <c r="D444" s="128"/>
      <c r="E444" s="129"/>
      <c r="G444" s="130"/>
    </row>
    <row r="445" spans="4:7" s="44" customFormat="1" ht="12" x14ac:dyDescent="0.2">
      <c r="D445" s="128"/>
      <c r="E445" s="129"/>
      <c r="G445" s="130"/>
    </row>
    <row r="446" spans="4:7" s="44" customFormat="1" ht="12" x14ac:dyDescent="0.2">
      <c r="D446" s="128"/>
      <c r="E446" s="129"/>
      <c r="G446" s="130"/>
    </row>
    <row r="447" spans="4:7" s="44" customFormat="1" ht="12" x14ac:dyDescent="0.2">
      <c r="D447" s="128"/>
      <c r="E447" s="129"/>
      <c r="G447" s="130"/>
    </row>
    <row r="448" spans="4:7" s="44" customFormat="1" ht="12" x14ac:dyDescent="0.2">
      <c r="D448" s="128"/>
      <c r="E448" s="129"/>
      <c r="G448" s="130"/>
    </row>
    <row r="449" spans="4:7" s="44" customFormat="1" ht="12" x14ac:dyDescent="0.2">
      <c r="D449" s="128"/>
      <c r="E449" s="129"/>
      <c r="G449" s="130"/>
    </row>
    <row r="450" spans="4:7" s="44" customFormat="1" ht="12" x14ac:dyDescent="0.2">
      <c r="D450" s="128"/>
      <c r="E450" s="129"/>
      <c r="G450" s="130"/>
    </row>
    <row r="451" spans="4:7" s="44" customFormat="1" ht="12" x14ac:dyDescent="0.2">
      <c r="D451" s="128"/>
      <c r="E451" s="129"/>
      <c r="G451" s="130"/>
    </row>
    <row r="452" spans="4:7" s="44" customFormat="1" ht="12" x14ac:dyDescent="0.2">
      <c r="D452" s="128"/>
      <c r="E452" s="129"/>
      <c r="G452" s="130"/>
    </row>
    <row r="453" spans="4:7" s="44" customFormat="1" ht="12" x14ac:dyDescent="0.2">
      <c r="D453" s="128"/>
      <c r="E453" s="129"/>
      <c r="G453" s="130"/>
    </row>
    <row r="454" spans="4:7" s="44" customFormat="1" ht="12" x14ac:dyDescent="0.2">
      <c r="D454" s="128"/>
      <c r="E454" s="129"/>
      <c r="G454" s="130"/>
    </row>
    <row r="455" spans="4:7" s="44" customFormat="1" ht="12" x14ac:dyDescent="0.2">
      <c r="D455" s="128"/>
      <c r="E455" s="129"/>
      <c r="G455" s="130"/>
    </row>
    <row r="456" spans="4:7" s="44" customFormat="1" ht="12" x14ac:dyDescent="0.2">
      <c r="D456" s="128"/>
      <c r="E456" s="129"/>
      <c r="G456" s="130"/>
    </row>
    <row r="457" spans="4:7" s="44" customFormat="1" ht="12" x14ac:dyDescent="0.2">
      <c r="D457" s="128"/>
      <c r="E457" s="129"/>
      <c r="G457" s="130"/>
    </row>
    <row r="458" spans="4:7" s="44" customFormat="1" ht="12" x14ac:dyDescent="0.2">
      <c r="D458" s="128"/>
      <c r="E458" s="129"/>
      <c r="G458" s="130"/>
    </row>
    <row r="459" spans="4:7" s="44" customFormat="1" ht="12" x14ac:dyDescent="0.2">
      <c r="D459" s="128"/>
      <c r="E459" s="129"/>
      <c r="G459" s="130"/>
    </row>
    <row r="460" spans="4:7" s="44" customFormat="1" ht="12" x14ac:dyDescent="0.2">
      <c r="D460" s="128"/>
      <c r="E460" s="129"/>
      <c r="G460" s="130"/>
    </row>
    <row r="461" spans="4:7" s="44" customFormat="1" ht="12" x14ac:dyDescent="0.2">
      <c r="D461" s="128"/>
      <c r="E461" s="129"/>
      <c r="G461" s="130"/>
    </row>
    <row r="462" spans="4:7" s="44" customFormat="1" ht="12" x14ac:dyDescent="0.2">
      <c r="D462" s="128"/>
      <c r="E462" s="129"/>
      <c r="G462" s="130"/>
    </row>
    <row r="463" spans="4:7" s="44" customFormat="1" ht="12" x14ac:dyDescent="0.2">
      <c r="D463" s="128"/>
      <c r="E463" s="129"/>
      <c r="G463" s="130"/>
    </row>
    <row r="464" spans="4:7" s="44" customFormat="1" ht="12" x14ac:dyDescent="0.2">
      <c r="D464" s="128"/>
      <c r="E464" s="129"/>
      <c r="G464" s="130"/>
    </row>
    <row r="465" spans="4:7" s="44" customFormat="1" ht="12" x14ac:dyDescent="0.2">
      <c r="D465" s="128"/>
      <c r="E465" s="129"/>
      <c r="G465" s="130"/>
    </row>
    <row r="466" spans="4:7" s="44" customFormat="1" ht="12" x14ac:dyDescent="0.2">
      <c r="D466" s="128"/>
      <c r="E466" s="129"/>
      <c r="G466" s="130"/>
    </row>
    <row r="467" spans="4:7" s="44" customFormat="1" ht="12" x14ac:dyDescent="0.2">
      <c r="D467" s="128"/>
      <c r="E467" s="129"/>
      <c r="G467" s="130"/>
    </row>
    <row r="468" spans="4:7" s="44" customFormat="1" ht="12" x14ac:dyDescent="0.2">
      <c r="D468" s="128"/>
      <c r="E468" s="129"/>
      <c r="G468" s="130"/>
    </row>
    <row r="469" spans="4:7" s="44" customFormat="1" ht="12" x14ac:dyDescent="0.2">
      <c r="D469" s="128"/>
      <c r="E469" s="129"/>
      <c r="G469" s="130"/>
    </row>
    <row r="470" spans="4:7" s="44" customFormat="1" ht="12" x14ac:dyDescent="0.2">
      <c r="D470" s="128"/>
      <c r="E470" s="129"/>
      <c r="G470" s="130"/>
    </row>
    <row r="471" spans="4:7" s="44" customFormat="1" ht="12" x14ac:dyDescent="0.2">
      <c r="D471" s="128"/>
      <c r="E471" s="129"/>
      <c r="G471" s="130"/>
    </row>
    <row r="472" spans="4:7" s="44" customFormat="1" ht="12" x14ac:dyDescent="0.2">
      <c r="D472" s="128"/>
      <c r="E472" s="129"/>
      <c r="G472" s="130"/>
    </row>
    <row r="473" spans="4:7" s="44" customFormat="1" ht="12" x14ac:dyDescent="0.2">
      <c r="D473" s="128"/>
      <c r="E473" s="129"/>
      <c r="G473" s="130"/>
    </row>
    <row r="474" spans="4:7" s="44" customFormat="1" ht="12" x14ac:dyDescent="0.2">
      <c r="D474" s="128"/>
      <c r="E474" s="129"/>
      <c r="G474" s="130"/>
    </row>
    <row r="475" spans="4:7" s="44" customFormat="1" ht="12" x14ac:dyDescent="0.2">
      <c r="D475" s="128"/>
      <c r="E475" s="129"/>
      <c r="G475" s="130"/>
    </row>
    <row r="476" spans="4:7" s="44" customFormat="1" ht="12" x14ac:dyDescent="0.2">
      <c r="D476" s="128"/>
      <c r="E476" s="129"/>
      <c r="G476" s="130"/>
    </row>
    <row r="477" spans="4:7" s="44" customFormat="1" ht="12" x14ac:dyDescent="0.2">
      <c r="D477" s="128"/>
      <c r="E477" s="129"/>
      <c r="G477" s="130"/>
    </row>
    <row r="478" spans="4:7" s="44" customFormat="1" ht="12" x14ac:dyDescent="0.2">
      <c r="D478" s="128"/>
      <c r="E478" s="129"/>
      <c r="G478" s="130"/>
    </row>
    <row r="479" spans="4:7" s="44" customFormat="1" ht="12" x14ac:dyDescent="0.2">
      <c r="D479" s="128"/>
      <c r="E479" s="129"/>
      <c r="G479" s="130"/>
    </row>
    <row r="480" spans="4:7" s="44" customFormat="1" ht="12" x14ac:dyDescent="0.2">
      <c r="D480" s="128"/>
      <c r="E480" s="129"/>
      <c r="G480" s="130"/>
    </row>
    <row r="481" spans="4:7" s="44" customFormat="1" ht="12" x14ac:dyDescent="0.2">
      <c r="D481" s="128"/>
      <c r="E481" s="129"/>
      <c r="G481" s="130"/>
    </row>
    <row r="482" spans="4:7" s="44" customFormat="1" ht="12" x14ac:dyDescent="0.2">
      <c r="D482" s="128"/>
      <c r="E482" s="129"/>
      <c r="G482" s="130"/>
    </row>
    <row r="483" spans="4:7" s="44" customFormat="1" ht="12" x14ac:dyDescent="0.2">
      <c r="D483" s="128"/>
      <c r="E483" s="129"/>
      <c r="G483" s="130"/>
    </row>
    <row r="484" spans="4:7" s="44" customFormat="1" ht="12" x14ac:dyDescent="0.2">
      <c r="D484" s="128"/>
      <c r="E484" s="129"/>
      <c r="G484" s="130"/>
    </row>
    <row r="485" spans="4:7" s="44" customFormat="1" ht="12" x14ac:dyDescent="0.2">
      <c r="D485" s="128"/>
      <c r="E485" s="129"/>
      <c r="G485" s="130"/>
    </row>
    <row r="486" spans="4:7" s="44" customFormat="1" ht="12" x14ac:dyDescent="0.2">
      <c r="D486" s="128"/>
      <c r="E486" s="129"/>
      <c r="G486" s="130"/>
    </row>
    <row r="487" spans="4:7" s="44" customFormat="1" ht="12" x14ac:dyDescent="0.2">
      <c r="D487" s="128"/>
      <c r="E487" s="129"/>
      <c r="G487" s="130"/>
    </row>
    <row r="488" spans="4:7" s="44" customFormat="1" ht="12" x14ac:dyDescent="0.2">
      <c r="D488" s="128"/>
      <c r="E488" s="129"/>
      <c r="G488" s="130"/>
    </row>
    <row r="489" spans="4:7" s="44" customFormat="1" ht="12" x14ac:dyDescent="0.2">
      <c r="D489" s="128"/>
      <c r="E489" s="129"/>
      <c r="G489" s="130"/>
    </row>
    <row r="490" spans="4:7" s="44" customFormat="1" ht="12" x14ac:dyDescent="0.2">
      <c r="D490" s="128"/>
      <c r="E490" s="129"/>
      <c r="G490" s="130"/>
    </row>
    <row r="491" spans="4:7" s="44" customFormat="1" ht="12" x14ac:dyDescent="0.2">
      <c r="D491" s="128"/>
      <c r="E491" s="129"/>
      <c r="G491" s="130"/>
    </row>
    <row r="492" spans="4:7" s="44" customFormat="1" ht="12" x14ac:dyDescent="0.2">
      <c r="D492" s="128"/>
      <c r="E492" s="129"/>
      <c r="G492" s="130"/>
    </row>
    <row r="493" spans="4:7" s="44" customFormat="1" ht="12" x14ac:dyDescent="0.2">
      <c r="D493" s="128"/>
      <c r="E493" s="129"/>
      <c r="G493" s="130"/>
    </row>
    <row r="494" spans="4:7" s="44" customFormat="1" ht="12" x14ac:dyDescent="0.2">
      <c r="D494" s="128"/>
      <c r="E494" s="129"/>
      <c r="G494" s="130"/>
    </row>
    <row r="495" spans="4:7" s="44" customFormat="1" ht="12" x14ac:dyDescent="0.2">
      <c r="D495" s="128"/>
      <c r="E495" s="129"/>
      <c r="G495" s="130"/>
    </row>
    <row r="496" spans="4:7" s="44" customFormat="1" ht="12" x14ac:dyDescent="0.2">
      <c r="D496" s="128"/>
      <c r="E496" s="129"/>
      <c r="G496" s="130"/>
    </row>
    <row r="497" spans="4:7" s="44" customFormat="1" ht="12" x14ac:dyDescent="0.2">
      <c r="D497" s="128"/>
      <c r="E497" s="129"/>
      <c r="G497" s="130"/>
    </row>
    <row r="498" spans="4:7" s="44" customFormat="1" ht="12" x14ac:dyDescent="0.2">
      <c r="D498" s="128"/>
      <c r="E498" s="129"/>
      <c r="G498" s="130"/>
    </row>
    <row r="499" spans="4:7" s="44" customFormat="1" ht="12" x14ac:dyDescent="0.2">
      <c r="D499" s="128"/>
      <c r="E499" s="129"/>
      <c r="G499" s="130"/>
    </row>
    <row r="500" spans="4:7" s="44" customFormat="1" ht="12" x14ac:dyDescent="0.2">
      <c r="D500" s="128"/>
      <c r="E500" s="129"/>
      <c r="G500" s="130"/>
    </row>
    <row r="501" spans="4:7" s="44" customFormat="1" ht="12" x14ac:dyDescent="0.2">
      <c r="D501" s="128"/>
      <c r="E501" s="129"/>
      <c r="G501" s="130"/>
    </row>
    <row r="502" spans="4:7" s="44" customFormat="1" ht="12" x14ac:dyDescent="0.2">
      <c r="D502" s="128"/>
      <c r="E502" s="129"/>
      <c r="G502" s="130"/>
    </row>
    <row r="503" spans="4:7" s="44" customFormat="1" ht="12" x14ac:dyDescent="0.2">
      <c r="D503" s="128"/>
      <c r="E503" s="129"/>
      <c r="G503" s="130"/>
    </row>
    <row r="504" spans="4:7" s="44" customFormat="1" ht="12" x14ac:dyDescent="0.2">
      <c r="D504" s="128"/>
      <c r="E504" s="129"/>
      <c r="G504" s="130"/>
    </row>
    <row r="505" spans="4:7" s="44" customFormat="1" ht="12" x14ac:dyDescent="0.2">
      <c r="D505" s="128"/>
      <c r="E505" s="129"/>
      <c r="G505" s="130"/>
    </row>
    <row r="506" spans="4:7" s="44" customFormat="1" ht="12" x14ac:dyDescent="0.2">
      <c r="D506" s="128"/>
      <c r="E506" s="129"/>
      <c r="G506" s="130"/>
    </row>
    <row r="507" spans="4:7" s="44" customFormat="1" ht="12" x14ac:dyDescent="0.2">
      <c r="D507" s="128"/>
      <c r="E507" s="129"/>
      <c r="G507" s="130"/>
    </row>
    <row r="508" spans="4:7" s="44" customFormat="1" ht="12" x14ac:dyDescent="0.2">
      <c r="D508" s="128"/>
      <c r="E508" s="129"/>
      <c r="G508" s="130"/>
    </row>
    <row r="509" spans="4:7" s="44" customFormat="1" ht="12" x14ac:dyDescent="0.2">
      <c r="D509" s="128"/>
      <c r="E509" s="129"/>
      <c r="G509" s="130"/>
    </row>
    <row r="510" spans="4:7" s="44" customFormat="1" ht="12" x14ac:dyDescent="0.2">
      <c r="D510" s="128"/>
      <c r="E510" s="129"/>
      <c r="G510" s="130"/>
    </row>
    <row r="511" spans="4:7" s="44" customFormat="1" ht="12" x14ac:dyDescent="0.2">
      <c r="D511" s="128"/>
      <c r="E511" s="129"/>
      <c r="G511" s="130"/>
    </row>
    <row r="512" spans="4:7" s="44" customFormat="1" ht="12" x14ac:dyDescent="0.2">
      <c r="D512" s="128"/>
      <c r="E512" s="129"/>
      <c r="G512" s="130"/>
    </row>
    <row r="513" spans="4:7" s="44" customFormat="1" ht="12" x14ac:dyDescent="0.2">
      <c r="D513" s="128"/>
      <c r="E513" s="129"/>
      <c r="G513" s="130"/>
    </row>
    <row r="514" spans="4:7" s="44" customFormat="1" ht="12" x14ac:dyDescent="0.2">
      <c r="D514" s="128"/>
      <c r="E514" s="129"/>
      <c r="G514" s="130"/>
    </row>
    <row r="515" spans="4:7" s="44" customFormat="1" ht="12" x14ac:dyDescent="0.2">
      <c r="D515" s="128"/>
      <c r="E515" s="129"/>
      <c r="G515" s="130"/>
    </row>
    <row r="516" spans="4:7" s="44" customFormat="1" ht="12" x14ac:dyDescent="0.2">
      <c r="D516" s="128"/>
      <c r="E516" s="129"/>
      <c r="G516" s="130"/>
    </row>
    <row r="517" spans="4:7" s="44" customFormat="1" ht="12" x14ac:dyDescent="0.2">
      <c r="D517" s="128"/>
      <c r="E517" s="129"/>
      <c r="G517" s="130"/>
    </row>
    <row r="518" spans="4:7" s="44" customFormat="1" ht="12" x14ac:dyDescent="0.2">
      <c r="D518" s="128"/>
      <c r="E518" s="129"/>
      <c r="G518" s="130"/>
    </row>
    <row r="519" spans="4:7" s="44" customFormat="1" ht="12" x14ac:dyDescent="0.2">
      <c r="D519" s="128"/>
      <c r="E519" s="129"/>
      <c r="G519" s="130"/>
    </row>
    <row r="520" spans="4:7" s="44" customFormat="1" ht="12" x14ac:dyDescent="0.2">
      <c r="D520" s="128"/>
      <c r="E520" s="129"/>
      <c r="G520" s="130"/>
    </row>
    <row r="521" spans="4:7" s="44" customFormat="1" ht="12" x14ac:dyDescent="0.2">
      <c r="D521" s="128"/>
      <c r="E521" s="129"/>
      <c r="G521" s="130"/>
    </row>
    <row r="522" spans="4:7" s="44" customFormat="1" ht="12" x14ac:dyDescent="0.2">
      <c r="D522" s="128"/>
      <c r="E522" s="129"/>
      <c r="G522" s="130"/>
    </row>
    <row r="523" spans="4:7" s="44" customFormat="1" ht="12" x14ac:dyDescent="0.2">
      <c r="D523" s="128"/>
      <c r="E523" s="129"/>
      <c r="G523" s="130"/>
    </row>
    <row r="524" spans="4:7" s="44" customFormat="1" ht="12" x14ac:dyDescent="0.2">
      <c r="D524" s="128"/>
      <c r="E524" s="129"/>
      <c r="G524" s="130"/>
    </row>
    <row r="525" spans="4:7" s="44" customFormat="1" ht="12" x14ac:dyDescent="0.2">
      <c r="D525" s="128"/>
      <c r="E525" s="129"/>
      <c r="G525" s="130"/>
    </row>
    <row r="526" spans="4:7" s="44" customFormat="1" ht="12" x14ac:dyDescent="0.2">
      <c r="D526" s="128"/>
      <c r="E526" s="129"/>
      <c r="G526" s="130"/>
    </row>
    <row r="527" spans="4:7" s="44" customFormat="1" ht="12" x14ac:dyDescent="0.2">
      <c r="D527" s="128"/>
      <c r="E527" s="129"/>
      <c r="G527" s="130"/>
    </row>
    <row r="528" spans="4:7" s="44" customFormat="1" ht="12" x14ac:dyDescent="0.2">
      <c r="D528" s="128"/>
      <c r="E528" s="129"/>
      <c r="G528" s="130"/>
    </row>
    <row r="529" spans="4:7" s="44" customFormat="1" ht="12" x14ac:dyDescent="0.2">
      <c r="D529" s="128"/>
      <c r="E529" s="129"/>
      <c r="G529" s="130"/>
    </row>
    <row r="530" spans="4:7" s="44" customFormat="1" ht="12" x14ac:dyDescent="0.2">
      <c r="D530" s="128"/>
      <c r="E530" s="129"/>
      <c r="G530" s="130"/>
    </row>
    <row r="531" spans="4:7" s="44" customFormat="1" ht="12" x14ac:dyDescent="0.2">
      <c r="D531" s="128"/>
      <c r="E531" s="129"/>
      <c r="G531" s="130"/>
    </row>
    <row r="532" spans="4:7" s="44" customFormat="1" ht="12" x14ac:dyDescent="0.2">
      <c r="D532" s="128"/>
      <c r="E532" s="129"/>
      <c r="G532" s="130"/>
    </row>
    <row r="533" spans="4:7" s="44" customFormat="1" ht="12" x14ac:dyDescent="0.2">
      <c r="D533" s="128"/>
      <c r="E533" s="129"/>
      <c r="G533" s="130"/>
    </row>
    <row r="534" spans="4:7" s="44" customFormat="1" ht="12" x14ac:dyDescent="0.2">
      <c r="D534" s="128"/>
      <c r="E534" s="129"/>
      <c r="G534" s="130"/>
    </row>
    <row r="535" spans="4:7" s="44" customFormat="1" ht="12" x14ac:dyDescent="0.2">
      <c r="D535" s="128"/>
      <c r="E535" s="129"/>
      <c r="G535" s="130"/>
    </row>
    <row r="536" spans="4:7" s="44" customFormat="1" ht="12" x14ac:dyDescent="0.2">
      <c r="D536" s="128"/>
      <c r="E536" s="129"/>
      <c r="G536" s="130"/>
    </row>
    <row r="537" spans="4:7" s="44" customFormat="1" ht="12" x14ac:dyDescent="0.2">
      <c r="D537" s="128"/>
      <c r="E537" s="129"/>
      <c r="G537" s="130"/>
    </row>
    <row r="538" spans="4:7" s="44" customFormat="1" ht="12" x14ac:dyDescent="0.2">
      <c r="D538" s="128"/>
      <c r="E538" s="129"/>
      <c r="G538" s="130"/>
    </row>
    <row r="539" spans="4:7" s="44" customFormat="1" ht="12" x14ac:dyDescent="0.2">
      <c r="D539" s="128"/>
      <c r="E539" s="129"/>
      <c r="G539" s="130"/>
    </row>
    <row r="540" spans="4:7" s="44" customFormat="1" ht="12" x14ac:dyDescent="0.2">
      <c r="D540" s="128"/>
      <c r="E540" s="129"/>
      <c r="G540" s="130"/>
    </row>
    <row r="541" spans="4:7" s="44" customFormat="1" ht="12" x14ac:dyDescent="0.2">
      <c r="D541" s="128"/>
      <c r="E541" s="129"/>
      <c r="G541" s="130"/>
    </row>
    <row r="542" spans="4:7" s="44" customFormat="1" ht="12" x14ac:dyDescent="0.2">
      <c r="D542" s="128"/>
      <c r="E542" s="129"/>
      <c r="G542" s="130"/>
    </row>
    <row r="543" spans="4:7" s="44" customFormat="1" ht="12" x14ac:dyDescent="0.2">
      <c r="D543" s="128"/>
      <c r="E543" s="129"/>
      <c r="G543" s="130"/>
    </row>
    <row r="544" spans="4:7" s="44" customFormat="1" ht="12" x14ac:dyDescent="0.2">
      <c r="D544" s="128"/>
      <c r="E544" s="129"/>
      <c r="G544" s="130"/>
    </row>
    <row r="545" spans="4:7" s="44" customFormat="1" ht="12" x14ac:dyDescent="0.2">
      <c r="D545" s="128"/>
      <c r="E545" s="129"/>
      <c r="G545" s="130"/>
    </row>
    <row r="546" spans="4:7" s="44" customFormat="1" ht="12" x14ac:dyDescent="0.2">
      <c r="D546" s="128"/>
      <c r="E546" s="129"/>
      <c r="G546" s="130"/>
    </row>
    <row r="547" spans="4:7" s="44" customFormat="1" ht="12" x14ac:dyDescent="0.2">
      <c r="D547" s="128"/>
      <c r="E547" s="129"/>
      <c r="G547" s="130"/>
    </row>
    <row r="548" spans="4:7" s="44" customFormat="1" ht="12" x14ac:dyDescent="0.2">
      <c r="D548" s="128"/>
      <c r="E548" s="129"/>
      <c r="G548" s="130"/>
    </row>
    <row r="549" spans="4:7" s="44" customFormat="1" ht="12" x14ac:dyDescent="0.2">
      <c r="D549" s="128"/>
      <c r="E549" s="129"/>
      <c r="G549" s="130"/>
    </row>
    <row r="550" spans="4:7" s="44" customFormat="1" ht="12" x14ac:dyDescent="0.2">
      <c r="D550" s="128"/>
      <c r="E550" s="129"/>
      <c r="G550" s="130"/>
    </row>
    <row r="551" spans="4:7" s="44" customFormat="1" ht="12" x14ac:dyDescent="0.2">
      <c r="D551" s="128"/>
      <c r="E551" s="129"/>
      <c r="G551" s="130"/>
    </row>
    <row r="552" spans="4:7" s="44" customFormat="1" ht="12" x14ac:dyDescent="0.2">
      <c r="D552" s="128"/>
      <c r="E552" s="129"/>
      <c r="G552" s="130"/>
    </row>
    <row r="553" spans="4:7" s="44" customFormat="1" ht="12" x14ac:dyDescent="0.2">
      <c r="D553" s="128"/>
      <c r="E553" s="129"/>
      <c r="G553" s="130"/>
    </row>
    <row r="554" spans="4:7" s="44" customFormat="1" ht="12" x14ac:dyDescent="0.2">
      <c r="D554" s="128"/>
      <c r="E554" s="129"/>
      <c r="G554" s="130"/>
    </row>
    <row r="555" spans="4:7" s="44" customFormat="1" ht="12" x14ac:dyDescent="0.2">
      <c r="D555" s="128"/>
      <c r="E555" s="129"/>
      <c r="G555" s="130"/>
    </row>
    <row r="556" spans="4:7" s="44" customFormat="1" ht="12" x14ac:dyDescent="0.2">
      <c r="D556" s="128"/>
      <c r="E556" s="129"/>
      <c r="G556" s="130"/>
    </row>
    <row r="557" spans="4:7" s="44" customFormat="1" ht="12" x14ac:dyDescent="0.2">
      <c r="D557" s="128"/>
      <c r="E557" s="129"/>
      <c r="G557" s="130"/>
    </row>
    <row r="558" spans="4:7" s="44" customFormat="1" ht="12" x14ac:dyDescent="0.2">
      <c r="D558" s="128"/>
      <c r="E558" s="129"/>
      <c r="G558" s="130"/>
    </row>
    <row r="559" spans="4:7" s="44" customFormat="1" ht="12" x14ac:dyDescent="0.2">
      <c r="D559" s="128"/>
      <c r="E559" s="129"/>
      <c r="G559" s="130"/>
    </row>
    <row r="560" spans="4:7" s="44" customFormat="1" ht="12" x14ac:dyDescent="0.2">
      <c r="D560" s="128"/>
      <c r="E560" s="129"/>
      <c r="G560" s="130"/>
    </row>
    <row r="561" spans="4:7" s="44" customFormat="1" ht="12" x14ac:dyDescent="0.2">
      <c r="D561" s="128"/>
      <c r="E561" s="129"/>
      <c r="G561" s="130"/>
    </row>
    <row r="562" spans="4:7" s="44" customFormat="1" ht="12" x14ac:dyDescent="0.2">
      <c r="D562" s="128"/>
      <c r="E562" s="129"/>
      <c r="G562" s="130"/>
    </row>
    <row r="563" spans="4:7" s="44" customFormat="1" ht="12" x14ac:dyDescent="0.2">
      <c r="D563" s="128"/>
      <c r="E563" s="129"/>
      <c r="G563" s="130"/>
    </row>
    <row r="564" spans="4:7" s="44" customFormat="1" ht="12" x14ac:dyDescent="0.2">
      <c r="D564" s="128"/>
      <c r="E564" s="129"/>
      <c r="G564" s="130"/>
    </row>
    <row r="565" spans="4:7" s="44" customFormat="1" ht="12" x14ac:dyDescent="0.2">
      <c r="D565" s="128"/>
      <c r="E565" s="129"/>
      <c r="G565" s="130"/>
    </row>
    <row r="566" spans="4:7" s="44" customFormat="1" ht="12" x14ac:dyDescent="0.2">
      <c r="D566" s="128"/>
      <c r="E566" s="129"/>
      <c r="G566" s="130"/>
    </row>
    <row r="567" spans="4:7" s="44" customFormat="1" ht="12" x14ac:dyDescent="0.2">
      <c r="D567" s="128"/>
      <c r="E567" s="129"/>
      <c r="G567" s="130"/>
    </row>
    <row r="568" spans="4:7" s="44" customFormat="1" ht="12" x14ac:dyDescent="0.2">
      <c r="D568" s="128"/>
      <c r="E568" s="129"/>
      <c r="G568" s="130"/>
    </row>
    <row r="569" spans="4:7" s="44" customFormat="1" ht="12" x14ac:dyDescent="0.2">
      <c r="D569" s="128"/>
      <c r="E569" s="129"/>
      <c r="G569" s="130"/>
    </row>
    <row r="570" spans="4:7" s="44" customFormat="1" ht="12" x14ac:dyDescent="0.2">
      <c r="D570" s="128"/>
      <c r="E570" s="129"/>
      <c r="G570" s="130"/>
    </row>
    <row r="571" spans="4:7" s="44" customFormat="1" ht="12" x14ac:dyDescent="0.2">
      <c r="D571" s="128"/>
      <c r="E571" s="129"/>
      <c r="G571" s="130"/>
    </row>
    <row r="572" spans="4:7" s="44" customFormat="1" ht="12" x14ac:dyDescent="0.2">
      <c r="D572" s="128"/>
      <c r="E572" s="129"/>
      <c r="G572" s="130"/>
    </row>
    <row r="573" spans="4:7" s="44" customFormat="1" ht="12" x14ac:dyDescent="0.2">
      <c r="D573" s="128"/>
      <c r="E573" s="129"/>
      <c r="G573" s="130"/>
    </row>
    <row r="574" spans="4:7" s="44" customFormat="1" ht="12" x14ac:dyDescent="0.2">
      <c r="D574" s="128"/>
      <c r="E574" s="129"/>
      <c r="G574" s="130"/>
    </row>
    <row r="575" spans="4:7" s="44" customFormat="1" ht="12" x14ac:dyDescent="0.2">
      <c r="D575" s="128"/>
      <c r="E575" s="129"/>
      <c r="G575" s="130"/>
    </row>
    <row r="576" spans="4:7" s="44" customFormat="1" ht="12" x14ac:dyDescent="0.2">
      <c r="D576" s="128"/>
      <c r="E576" s="129"/>
      <c r="G576" s="130"/>
    </row>
    <row r="577" spans="4:7" s="44" customFormat="1" ht="12" x14ac:dyDescent="0.2">
      <c r="D577" s="128"/>
      <c r="E577" s="129"/>
      <c r="G577" s="130"/>
    </row>
    <row r="578" spans="4:7" s="44" customFormat="1" ht="12" x14ac:dyDescent="0.2">
      <c r="D578" s="128"/>
      <c r="E578" s="129"/>
      <c r="G578" s="130"/>
    </row>
    <row r="579" spans="4:7" s="44" customFormat="1" ht="12" x14ac:dyDescent="0.2">
      <c r="D579" s="128"/>
      <c r="E579" s="129"/>
      <c r="G579" s="130"/>
    </row>
    <row r="580" spans="4:7" s="44" customFormat="1" ht="12" x14ac:dyDescent="0.2">
      <c r="D580" s="128"/>
      <c r="E580" s="129"/>
      <c r="G580" s="130"/>
    </row>
    <row r="581" spans="4:7" s="44" customFormat="1" ht="12" x14ac:dyDescent="0.2">
      <c r="D581" s="128"/>
      <c r="E581" s="129"/>
      <c r="G581" s="130"/>
    </row>
    <row r="582" spans="4:7" s="44" customFormat="1" ht="12" x14ac:dyDescent="0.2">
      <c r="D582" s="128"/>
      <c r="E582" s="129"/>
      <c r="G582" s="130"/>
    </row>
    <row r="583" spans="4:7" s="44" customFormat="1" ht="12" x14ac:dyDescent="0.2">
      <c r="D583" s="128"/>
      <c r="E583" s="129"/>
      <c r="G583" s="130"/>
    </row>
    <row r="584" spans="4:7" s="44" customFormat="1" ht="12" x14ac:dyDescent="0.2">
      <c r="D584" s="128"/>
      <c r="E584" s="129"/>
      <c r="G584" s="130"/>
    </row>
    <row r="585" spans="4:7" s="44" customFormat="1" ht="12" x14ac:dyDescent="0.2">
      <c r="D585" s="128"/>
      <c r="E585" s="129"/>
      <c r="G585" s="130"/>
    </row>
    <row r="586" spans="4:7" s="44" customFormat="1" ht="12" x14ac:dyDescent="0.2">
      <c r="D586" s="128"/>
      <c r="E586" s="129"/>
      <c r="G586" s="130"/>
    </row>
    <row r="587" spans="4:7" s="44" customFormat="1" ht="12" x14ac:dyDescent="0.2">
      <c r="D587" s="128"/>
      <c r="E587" s="129"/>
      <c r="G587" s="130"/>
    </row>
    <row r="588" spans="4:7" s="44" customFormat="1" ht="12" x14ac:dyDescent="0.2">
      <c r="D588" s="128"/>
      <c r="E588" s="129"/>
      <c r="G588" s="130"/>
    </row>
    <row r="589" spans="4:7" s="44" customFormat="1" ht="12" x14ac:dyDescent="0.2">
      <c r="D589" s="128"/>
      <c r="E589" s="129"/>
      <c r="G589" s="130"/>
    </row>
    <row r="590" spans="4:7" s="44" customFormat="1" ht="12" x14ac:dyDescent="0.2">
      <c r="D590" s="128"/>
      <c r="E590" s="129"/>
      <c r="G590" s="130"/>
    </row>
    <row r="591" spans="4:7" s="44" customFormat="1" ht="12" x14ac:dyDescent="0.2">
      <c r="D591" s="128"/>
      <c r="E591" s="129"/>
      <c r="G591" s="130"/>
    </row>
    <row r="592" spans="4:7" s="44" customFormat="1" ht="12" x14ac:dyDescent="0.2">
      <c r="D592" s="128"/>
      <c r="E592" s="129"/>
      <c r="G592" s="130"/>
    </row>
    <row r="593" spans="4:7" s="44" customFormat="1" ht="12" x14ac:dyDescent="0.2">
      <c r="D593" s="128"/>
      <c r="E593" s="129"/>
      <c r="G593" s="130"/>
    </row>
    <row r="594" spans="4:7" s="44" customFormat="1" ht="12" x14ac:dyDescent="0.2">
      <c r="D594" s="128"/>
      <c r="E594" s="129"/>
      <c r="G594" s="130"/>
    </row>
    <row r="595" spans="4:7" s="44" customFormat="1" ht="12" x14ac:dyDescent="0.2">
      <c r="D595" s="128"/>
      <c r="E595" s="129"/>
      <c r="G595" s="130"/>
    </row>
    <row r="596" spans="4:7" s="44" customFormat="1" ht="12" x14ac:dyDescent="0.2">
      <c r="D596" s="128"/>
      <c r="E596" s="129"/>
      <c r="G596" s="130"/>
    </row>
    <row r="597" spans="4:7" s="44" customFormat="1" ht="12" x14ac:dyDescent="0.2">
      <c r="D597" s="128"/>
      <c r="E597" s="129"/>
      <c r="G597" s="130"/>
    </row>
    <row r="598" spans="4:7" s="44" customFormat="1" ht="12" x14ac:dyDescent="0.2">
      <c r="D598" s="128"/>
      <c r="E598" s="129"/>
      <c r="G598" s="130"/>
    </row>
    <row r="599" spans="4:7" s="44" customFormat="1" ht="12" x14ac:dyDescent="0.2">
      <c r="D599" s="128"/>
      <c r="E599" s="129"/>
      <c r="G599" s="130"/>
    </row>
    <row r="600" spans="4:7" s="44" customFormat="1" ht="12" x14ac:dyDescent="0.2">
      <c r="D600" s="128"/>
      <c r="E600" s="129"/>
      <c r="G600" s="130"/>
    </row>
    <row r="601" spans="4:7" s="44" customFormat="1" ht="12" x14ac:dyDescent="0.2">
      <c r="D601" s="128"/>
      <c r="E601" s="129"/>
      <c r="G601" s="130"/>
    </row>
    <row r="602" spans="4:7" s="44" customFormat="1" ht="12" x14ac:dyDescent="0.2">
      <c r="D602" s="128"/>
      <c r="E602" s="129"/>
      <c r="G602" s="130"/>
    </row>
    <row r="603" spans="4:7" s="44" customFormat="1" ht="12" x14ac:dyDescent="0.2">
      <c r="D603" s="128"/>
      <c r="E603" s="129"/>
      <c r="G603" s="130"/>
    </row>
    <row r="604" spans="4:7" s="44" customFormat="1" ht="12" x14ac:dyDescent="0.2">
      <c r="D604" s="128"/>
      <c r="E604" s="129"/>
      <c r="G604" s="130"/>
    </row>
    <row r="605" spans="4:7" s="44" customFormat="1" ht="12" x14ac:dyDescent="0.2">
      <c r="D605" s="128"/>
      <c r="E605" s="129"/>
      <c r="G605" s="130"/>
    </row>
    <row r="606" spans="4:7" s="44" customFormat="1" ht="12" x14ac:dyDescent="0.2">
      <c r="D606" s="128"/>
      <c r="E606" s="129"/>
      <c r="G606" s="130"/>
    </row>
    <row r="607" spans="4:7" s="44" customFormat="1" ht="12" x14ac:dyDescent="0.2">
      <c r="D607" s="128"/>
      <c r="E607" s="129"/>
      <c r="G607" s="130"/>
    </row>
    <row r="608" spans="4:7" s="44" customFormat="1" ht="12" x14ac:dyDescent="0.2">
      <c r="D608" s="128"/>
      <c r="E608" s="129"/>
      <c r="G608" s="130"/>
    </row>
    <row r="609" spans="4:7" s="44" customFormat="1" ht="12" x14ac:dyDescent="0.2">
      <c r="D609" s="128"/>
      <c r="E609" s="129"/>
      <c r="G609" s="130"/>
    </row>
    <row r="610" spans="4:7" s="44" customFormat="1" ht="12" x14ac:dyDescent="0.2">
      <c r="D610" s="128"/>
      <c r="E610" s="129"/>
      <c r="G610" s="130"/>
    </row>
    <row r="611" spans="4:7" s="44" customFormat="1" ht="12" x14ac:dyDescent="0.2">
      <c r="D611" s="128"/>
      <c r="E611" s="129"/>
      <c r="G611" s="130"/>
    </row>
    <row r="612" spans="4:7" s="44" customFormat="1" ht="12" x14ac:dyDescent="0.2">
      <c r="D612" s="128"/>
      <c r="E612" s="129"/>
      <c r="G612" s="130"/>
    </row>
    <row r="613" spans="4:7" s="44" customFormat="1" ht="12" x14ac:dyDescent="0.2">
      <c r="D613" s="128"/>
      <c r="E613" s="129"/>
      <c r="G613" s="130"/>
    </row>
    <row r="614" spans="4:7" s="44" customFormat="1" ht="12" x14ac:dyDescent="0.2">
      <c r="D614" s="128"/>
      <c r="E614" s="129"/>
      <c r="G614" s="130"/>
    </row>
    <row r="615" spans="4:7" s="44" customFormat="1" ht="12" x14ac:dyDescent="0.2">
      <c r="D615" s="128"/>
      <c r="E615" s="129"/>
      <c r="G615" s="130"/>
    </row>
    <row r="616" spans="4:7" s="44" customFormat="1" ht="12" x14ac:dyDescent="0.2">
      <c r="D616" s="128"/>
      <c r="E616" s="129"/>
      <c r="G616" s="130"/>
    </row>
    <row r="617" spans="4:7" s="44" customFormat="1" ht="12" x14ac:dyDescent="0.2">
      <c r="D617" s="128"/>
      <c r="E617" s="129"/>
      <c r="G617" s="130"/>
    </row>
    <row r="618" spans="4:7" s="44" customFormat="1" ht="12" x14ac:dyDescent="0.2">
      <c r="D618" s="128"/>
      <c r="E618" s="129"/>
      <c r="G618" s="130"/>
    </row>
    <row r="619" spans="4:7" s="44" customFormat="1" ht="12" x14ac:dyDescent="0.2">
      <c r="D619" s="128"/>
      <c r="E619" s="129"/>
      <c r="G619" s="130"/>
    </row>
    <row r="620" spans="4:7" s="44" customFormat="1" ht="12" x14ac:dyDescent="0.2">
      <c r="D620" s="128"/>
      <c r="E620" s="129"/>
      <c r="G620" s="130"/>
    </row>
    <row r="621" spans="4:7" s="44" customFormat="1" ht="12" x14ac:dyDescent="0.2">
      <c r="D621" s="128"/>
      <c r="E621" s="129"/>
      <c r="G621" s="130"/>
    </row>
    <row r="622" spans="4:7" s="44" customFormat="1" ht="12" x14ac:dyDescent="0.2">
      <c r="D622" s="128"/>
      <c r="E622" s="129"/>
      <c r="G622" s="130"/>
    </row>
    <row r="623" spans="4:7" s="44" customFormat="1" ht="12" x14ac:dyDescent="0.2">
      <c r="D623" s="128"/>
      <c r="E623" s="129"/>
      <c r="G623" s="130"/>
    </row>
    <row r="624" spans="4:7" s="44" customFormat="1" ht="12" x14ac:dyDescent="0.2">
      <c r="D624" s="128"/>
      <c r="E624" s="129"/>
      <c r="G624" s="130"/>
    </row>
    <row r="625" spans="4:7" s="44" customFormat="1" ht="12" x14ac:dyDescent="0.2">
      <c r="D625" s="128"/>
      <c r="E625" s="129"/>
      <c r="G625" s="130"/>
    </row>
    <row r="626" spans="4:7" s="44" customFormat="1" ht="12" x14ac:dyDescent="0.2">
      <c r="D626" s="128"/>
      <c r="E626" s="129"/>
      <c r="G626" s="130"/>
    </row>
    <row r="627" spans="4:7" s="44" customFormat="1" ht="12" x14ac:dyDescent="0.2">
      <c r="D627" s="128"/>
      <c r="E627" s="129"/>
      <c r="G627" s="130"/>
    </row>
    <row r="628" spans="4:7" s="44" customFormat="1" ht="12" x14ac:dyDescent="0.2">
      <c r="D628" s="128"/>
      <c r="E628" s="129"/>
      <c r="G628" s="130"/>
    </row>
    <row r="629" spans="4:7" s="44" customFormat="1" ht="12" x14ac:dyDescent="0.2">
      <c r="D629" s="128"/>
      <c r="E629" s="129"/>
      <c r="G629" s="130"/>
    </row>
    <row r="630" spans="4:7" s="44" customFormat="1" ht="12" x14ac:dyDescent="0.2">
      <c r="D630" s="128"/>
      <c r="E630" s="129"/>
      <c r="G630" s="130"/>
    </row>
    <row r="631" spans="4:7" s="44" customFormat="1" ht="12" x14ac:dyDescent="0.2">
      <c r="D631" s="128"/>
      <c r="E631" s="129"/>
      <c r="G631" s="130"/>
    </row>
    <row r="632" spans="4:7" s="44" customFormat="1" ht="12" x14ac:dyDescent="0.2">
      <c r="D632" s="128"/>
      <c r="E632" s="129"/>
      <c r="G632" s="130"/>
    </row>
    <row r="633" spans="4:7" s="44" customFormat="1" ht="12" x14ac:dyDescent="0.2">
      <c r="D633" s="128"/>
      <c r="E633" s="129"/>
      <c r="G633" s="130"/>
    </row>
    <row r="634" spans="4:7" s="44" customFormat="1" ht="12" x14ac:dyDescent="0.2">
      <c r="D634" s="128"/>
      <c r="E634" s="129"/>
      <c r="G634" s="130"/>
    </row>
    <row r="635" spans="4:7" s="44" customFormat="1" ht="12" x14ac:dyDescent="0.2">
      <c r="D635" s="128"/>
      <c r="E635" s="129"/>
      <c r="G635" s="130"/>
    </row>
    <row r="636" spans="4:7" s="44" customFormat="1" ht="12" x14ac:dyDescent="0.2">
      <c r="D636" s="128"/>
      <c r="E636" s="129"/>
      <c r="G636" s="130"/>
    </row>
    <row r="637" spans="4:7" s="44" customFormat="1" ht="12" x14ac:dyDescent="0.2">
      <c r="D637" s="128"/>
      <c r="E637" s="129"/>
      <c r="G637" s="130"/>
    </row>
    <row r="638" spans="4:7" s="44" customFormat="1" ht="12" x14ac:dyDescent="0.2">
      <c r="D638" s="128"/>
      <c r="E638" s="129"/>
      <c r="G638" s="130"/>
    </row>
    <row r="639" spans="4:7" s="44" customFormat="1" ht="12" x14ac:dyDescent="0.2">
      <c r="D639" s="128"/>
      <c r="E639" s="129"/>
      <c r="G639" s="130"/>
    </row>
    <row r="640" spans="4:7" s="44" customFormat="1" ht="12" x14ac:dyDescent="0.2">
      <c r="D640" s="128"/>
      <c r="E640" s="129"/>
      <c r="G640" s="130"/>
    </row>
    <row r="641" spans="4:7" s="44" customFormat="1" ht="12" x14ac:dyDescent="0.2">
      <c r="D641" s="128"/>
      <c r="E641" s="129"/>
      <c r="G641" s="130"/>
    </row>
    <row r="642" spans="4:7" s="44" customFormat="1" ht="12" x14ac:dyDescent="0.2">
      <c r="D642" s="128"/>
      <c r="E642" s="129"/>
      <c r="G642" s="130"/>
    </row>
    <row r="643" spans="4:7" s="44" customFormat="1" ht="12" x14ac:dyDescent="0.2">
      <c r="D643" s="128"/>
      <c r="E643" s="129"/>
      <c r="G643" s="130"/>
    </row>
  </sheetData>
  <mergeCells count="1">
    <mergeCell ref="B10:F14"/>
  </mergeCells>
  <conditionalFormatting sqref="B323:B324">
    <cfRule type="cellIs" dxfId="4" priority="8" operator="equal">
      <formula>0</formula>
    </cfRule>
  </conditionalFormatting>
  <conditionalFormatting sqref="B332:B333">
    <cfRule type="cellIs" dxfId="3" priority="1" operator="equal">
      <formula>0</formula>
    </cfRule>
  </conditionalFormatting>
  <conditionalFormatting sqref="C307:C317">
    <cfRule type="cellIs" dxfId="2" priority="20" operator="equal">
      <formula>0</formula>
    </cfRule>
  </conditionalFormatting>
  <conditionalFormatting sqref="C322:C326">
    <cfRule type="cellIs" dxfId="1" priority="10" operator="equal">
      <formula>0</formula>
    </cfRule>
  </conditionalFormatting>
  <conditionalFormatting sqref="C331:C339">
    <cfRule type="cellIs" dxfId="0" priority="3" operator="equal">
      <formula>0</formula>
    </cfRule>
  </conditionalFormatting>
  <printOptions horizontalCentered="1"/>
  <pageMargins left="0.23622047244094491" right="0.23622047244094491" top="0.74803149606299213" bottom="0.74803149606299213" header="0.31496062992125984" footer="0.31496062992125984"/>
  <pageSetup paperSize="9" scale="93" firstPageNumber="2" fitToHeight="0" orientation="portrait" r:id="rId1"/>
  <headerFooter alignWithMargins="0">
    <oddHeader>&amp;L&amp;"Arial,Gras"BRICY – EXTENSION POSTE Y32
Décembre 2025&amp;C&amp;"Arial,Gras"
&amp;R&amp;"Arial,Gras"&amp;P
Lot Electricté-VRD- DCE</oddHeader>
  </headerFooter>
  <rowBreaks count="4" manualBreakCount="4">
    <brk id="213" max="6" man="1"/>
    <brk id="271" max="6" man="1"/>
    <brk id="348" max="6" man="1"/>
    <brk id="349" max="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4">
    <pageSetUpPr fitToPage="1"/>
  </sheetPr>
  <dimension ref="A1:F219"/>
  <sheetViews>
    <sheetView showGridLines="0" view="pageBreakPreview" zoomScaleNormal="100" zoomScaleSheetLayoutView="100" workbookViewId="0">
      <selection activeCell="G46" sqref="G46:H46"/>
    </sheetView>
  </sheetViews>
  <sheetFormatPr baseColWidth="10" defaultColWidth="11.42578125" defaultRowHeight="12.75" x14ac:dyDescent="0.2"/>
  <cols>
    <col min="1" max="1" width="7.7109375" style="71" customWidth="1"/>
    <col min="2" max="2" width="47.42578125" style="143" customWidth="1"/>
    <col min="3" max="3" width="5.28515625" style="139" customWidth="1"/>
    <col min="4" max="4" width="5.42578125" style="139" customWidth="1"/>
    <col min="5" max="5" width="12.28515625" style="141" bestFit="1" customWidth="1"/>
    <col min="6" max="6" width="15.42578125" style="142" customWidth="1"/>
    <col min="7" max="256" width="11.42578125" style="135"/>
    <col min="257" max="257" width="7.7109375" style="135" customWidth="1"/>
    <col min="258" max="258" width="47.42578125" style="135" customWidth="1"/>
    <col min="259" max="259" width="5.28515625" style="135" customWidth="1"/>
    <col min="260" max="260" width="5.42578125" style="135" customWidth="1"/>
    <col min="261" max="261" width="12.28515625" style="135" bestFit="1" customWidth="1"/>
    <col min="262" max="262" width="15.42578125" style="135" customWidth="1"/>
    <col min="263" max="512" width="11.42578125" style="135"/>
    <col min="513" max="513" width="7.7109375" style="135" customWidth="1"/>
    <col min="514" max="514" width="47.42578125" style="135" customWidth="1"/>
    <col min="515" max="515" width="5.28515625" style="135" customWidth="1"/>
    <col min="516" max="516" width="5.42578125" style="135" customWidth="1"/>
    <col min="517" max="517" width="12.28515625" style="135" bestFit="1" customWidth="1"/>
    <col min="518" max="518" width="15.42578125" style="135" customWidth="1"/>
    <col min="519" max="768" width="11.42578125" style="135"/>
    <col min="769" max="769" width="7.7109375" style="135" customWidth="1"/>
    <col min="770" max="770" width="47.42578125" style="135" customWidth="1"/>
    <col min="771" max="771" width="5.28515625" style="135" customWidth="1"/>
    <col min="772" max="772" width="5.42578125" style="135" customWidth="1"/>
    <col min="773" max="773" width="12.28515625" style="135" bestFit="1" customWidth="1"/>
    <col min="774" max="774" width="15.42578125" style="135" customWidth="1"/>
    <col min="775" max="1024" width="11.42578125" style="135"/>
    <col min="1025" max="1025" width="7.7109375" style="135" customWidth="1"/>
    <col min="1026" max="1026" width="47.42578125" style="135" customWidth="1"/>
    <col min="1027" max="1027" width="5.28515625" style="135" customWidth="1"/>
    <col min="1028" max="1028" width="5.42578125" style="135" customWidth="1"/>
    <col min="1029" max="1029" width="12.28515625" style="135" bestFit="1" customWidth="1"/>
    <col min="1030" max="1030" width="15.42578125" style="135" customWidth="1"/>
    <col min="1031" max="1280" width="11.42578125" style="135"/>
    <col min="1281" max="1281" width="7.7109375" style="135" customWidth="1"/>
    <col min="1282" max="1282" width="47.42578125" style="135" customWidth="1"/>
    <col min="1283" max="1283" width="5.28515625" style="135" customWidth="1"/>
    <col min="1284" max="1284" width="5.42578125" style="135" customWidth="1"/>
    <col min="1285" max="1285" width="12.28515625" style="135" bestFit="1" customWidth="1"/>
    <col min="1286" max="1286" width="15.42578125" style="135" customWidth="1"/>
    <col min="1287" max="1536" width="11.42578125" style="135"/>
    <col min="1537" max="1537" width="7.7109375" style="135" customWidth="1"/>
    <col min="1538" max="1538" width="47.42578125" style="135" customWidth="1"/>
    <col min="1539" max="1539" width="5.28515625" style="135" customWidth="1"/>
    <col min="1540" max="1540" width="5.42578125" style="135" customWidth="1"/>
    <col min="1541" max="1541" width="12.28515625" style="135" bestFit="1" customWidth="1"/>
    <col min="1542" max="1542" width="15.42578125" style="135" customWidth="1"/>
    <col min="1543" max="1792" width="11.42578125" style="135"/>
    <col min="1793" max="1793" width="7.7109375" style="135" customWidth="1"/>
    <col min="1794" max="1794" width="47.42578125" style="135" customWidth="1"/>
    <col min="1795" max="1795" width="5.28515625" style="135" customWidth="1"/>
    <col min="1796" max="1796" width="5.42578125" style="135" customWidth="1"/>
    <col min="1797" max="1797" width="12.28515625" style="135" bestFit="1" customWidth="1"/>
    <col min="1798" max="1798" width="15.42578125" style="135" customWidth="1"/>
    <col min="1799" max="2048" width="11.42578125" style="135"/>
    <col min="2049" max="2049" width="7.7109375" style="135" customWidth="1"/>
    <col min="2050" max="2050" width="47.42578125" style="135" customWidth="1"/>
    <col min="2051" max="2051" width="5.28515625" style="135" customWidth="1"/>
    <col min="2052" max="2052" width="5.42578125" style="135" customWidth="1"/>
    <col min="2053" max="2053" width="12.28515625" style="135" bestFit="1" customWidth="1"/>
    <col min="2054" max="2054" width="15.42578125" style="135" customWidth="1"/>
    <col min="2055" max="2304" width="11.42578125" style="135"/>
    <col min="2305" max="2305" width="7.7109375" style="135" customWidth="1"/>
    <col min="2306" max="2306" width="47.42578125" style="135" customWidth="1"/>
    <col min="2307" max="2307" width="5.28515625" style="135" customWidth="1"/>
    <col min="2308" max="2308" width="5.42578125" style="135" customWidth="1"/>
    <col min="2309" max="2309" width="12.28515625" style="135" bestFit="1" customWidth="1"/>
    <col min="2310" max="2310" width="15.42578125" style="135" customWidth="1"/>
    <col min="2311" max="2560" width="11.42578125" style="135"/>
    <col min="2561" max="2561" width="7.7109375" style="135" customWidth="1"/>
    <col min="2562" max="2562" width="47.42578125" style="135" customWidth="1"/>
    <col min="2563" max="2563" width="5.28515625" style="135" customWidth="1"/>
    <col min="2564" max="2564" width="5.42578125" style="135" customWidth="1"/>
    <col min="2565" max="2565" width="12.28515625" style="135" bestFit="1" customWidth="1"/>
    <col min="2566" max="2566" width="15.42578125" style="135" customWidth="1"/>
    <col min="2567" max="2816" width="11.42578125" style="135"/>
    <col min="2817" max="2817" width="7.7109375" style="135" customWidth="1"/>
    <col min="2818" max="2818" width="47.42578125" style="135" customWidth="1"/>
    <col min="2819" max="2819" width="5.28515625" style="135" customWidth="1"/>
    <col min="2820" max="2820" width="5.42578125" style="135" customWidth="1"/>
    <col min="2821" max="2821" width="12.28515625" style="135" bestFit="1" customWidth="1"/>
    <col min="2822" max="2822" width="15.42578125" style="135" customWidth="1"/>
    <col min="2823" max="3072" width="11.42578125" style="135"/>
    <col min="3073" max="3073" width="7.7109375" style="135" customWidth="1"/>
    <col min="3074" max="3074" width="47.42578125" style="135" customWidth="1"/>
    <col min="3075" max="3075" width="5.28515625" style="135" customWidth="1"/>
    <col min="3076" max="3076" width="5.42578125" style="135" customWidth="1"/>
    <col min="3077" max="3077" width="12.28515625" style="135" bestFit="1" customWidth="1"/>
    <col min="3078" max="3078" width="15.42578125" style="135" customWidth="1"/>
    <col min="3079" max="3328" width="11.42578125" style="135"/>
    <col min="3329" max="3329" width="7.7109375" style="135" customWidth="1"/>
    <col min="3330" max="3330" width="47.42578125" style="135" customWidth="1"/>
    <col min="3331" max="3331" width="5.28515625" style="135" customWidth="1"/>
    <col min="3332" max="3332" width="5.42578125" style="135" customWidth="1"/>
    <col min="3333" max="3333" width="12.28515625" style="135" bestFit="1" customWidth="1"/>
    <col min="3334" max="3334" width="15.42578125" style="135" customWidth="1"/>
    <col min="3335" max="3584" width="11.42578125" style="135"/>
    <col min="3585" max="3585" width="7.7109375" style="135" customWidth="1"/>
    <col min="3586" max="3586" width="47.42578125" style="135" customWidth="1"/>
    <col min="3587" max="3587" width="5.28515625" style="135" customWidth="1"/>
    <col min="3588" max="3588" width="5.42578125" style="135" customWidth="1"/>
    <col min="3589" max="3589" width="12.28515625" style="135" bestFit="1" customWidth="1"/>
    <col min="3590" max="3590" width="15.42578125" style="135" customWidth="1"/>
    <col min="3591" max="3840" width="11.42578125" style="135"/>
    <col min="3841" max="3841" width="7.7109375" style="135" customWidth="1"/>
    <col min="3842" max="3842" width="47.42578125" style="135" customWidth="1"/>
    <col min="3843" max="3843" width="5.28515625" style="135" customWidth="1"/>
    <col min="3844" max="3844" width="5.42578125" style="135" customWidth="1"/>
    <col min="3845" max="3845" width="12.28515625" style="135" bestFit="1" customWidth="1"/>
    <col min="3846" max="3846" width="15.42578125" style="135" customWidth="1"/>
    <col min="3847" max="4096" width="11.42578125" style="135"/>
    <col min="4097" max="4097" width="7.7109375" style="135" customWidth="1"/>
    <col min="4098" max="4098" width="47.42578125" style="135" customWidth="1"/>
    <col min="4099" max="4099" width="5.28515625" style="135" customWidth="1"/>
    <col min="4100" max="4100" width="5.42578125" style="135" customWidth="1"/>
    <col min="4101" max="4101" width="12.28515625" style="135" bestFit="1" customWidth="1"/>
    <col min="4102" max="4102" width="15.42578125" style="135" customWidth="1"/>
    <col min="4103" max="4352" width="11.42578125" style="135"/>
    <col min="4353" max="4353" width="7.7109375" style="135" customWidth="1"/>
    <col min="4354" max="4354" width="47.42578125" style="135" customWidth="1"/>
    <col min="4355" max="4355" width="5.28515625" style="135" customWidth="1"/>
    <col min="4356" max="4356" width="5.42578125" style="135" customWidth="1"/>
    <col min="4357" max="4357" width="12.28515625" style="135" bestFit="1" customWidth="1"/>
    <col min="4358" max="4358" width="15.42578125" style="135" customWidth="1"/>
    <col min="4359" max="4608" width="11.42578125" style="135"/>
    <col min="4609" max="4609" width="7.7109375" style="135" customWidth="1"/>
    <col min="4610" max="4610" width="47.42578125" style="135" customWidth="1"/>
    <col min="4611" max="4611" width="5.28515625" style="135" customWidth="1"/>
    <col min="4612" max="4612" width="5.42578125" style="135" customWidth="1"/>
    <col min="4613" max="4613" width="12.28515625" style="135" bestFit="1" customWidth="1"/>
    <col min="4614" max="4614" width="15.42578125" style="135" customWidth="1"/>
    <col min="4615" max="4864" width="11.42578125" style="135"/>
    <col min="4865" max="4865" width="7.7109375" style="135" customWidth="1"/>
    <col min="4866" max="4866" width="47.42578125" style="135" customWidth="1"/>
    <col min="4867" max="4867" width="5.28515625" style="135" customWidth="1"/>
    <col min="4868" max="4868" width="5.42578125" style="135" customWidth="1"/>
    <col min="4869" max="4869" width="12.28515625" style="135" bestFit="1" customWidth="1"/>
    <col min="4870" max="4870" width="15.42578125" style="135" customWidth="1"/>
    <col min="4871" max="5120" width="11.42578125" style="135"/>
    <col min="5121" max="5121" width="7.7109375" style="135" customWidth="1"/>
    <col min="5122" max="5122" width="47.42578125" style="135" customWidth="1"/>
    <col min="5123" max="5123" width="5.28515625" style="135" customWidth="1"/>
    <col min="5124" max="5124" width="5.42578125" style="135" customWidth="1"/>
    <col min="5125" max="5125" width="12.28515625" style="135" bestFit="1" customWidth="1"/>
    <col min="5126" max="5126" width="15.42578125" style="135" customWidth="1"/>
    <col min="5127" max="5376" width="11.42578125" style="135"/>
    <col min="5377" max="5377" width="7.7109375" style="135" customWidth="1"/>
    <col min="5378" max="5378" width="47.42578125" style="135" customWidth="1"/>
    <col min="5379" max="5379" width="5.28515625" style="135" customWidth="1"/>
    <col min="5380" max="5380" width="5.42578125" style="135" customWidth="1"/>
    <col min="5381" max="5381" width="12.28515625" style="135" bestFit="1" customWidth="1"/>
    <col min="5382" max="5382" width="15.42578125" style="135" customWidth="1"/>
    <col min="5383" max="5632" width="11.42578125" style="135"/>
    <col min="5633" max="5633" width="7.7109375" style="135" customWidth="1"/>
    <col min="5634" max="5634" width="47.42578125" style="135" customWidth="1"/>
    <col min="5635" max="5635" width="5.28515625" style="135" customWidth="1"/>
    <col min="5636" max="5636" width="5.42578125" style="135" customWidth="1"/>
    <col min="5637" max="5637" width="12.28515625" style="135" bestFit="1" customWidth="1"/>
    <col min="5638" max="5638" width="15.42578125" style="135" customWidth="1"/>
    <col min="5639" max="5888" width="11.42578125" style="135"/>
    <col min="5889" max="5889" width="7.7109375" style="135" customWidth="1"/>
    <col min="5890" max="5890" width="47.42578125" style="135" customWidth="1"/>
    <col min="5891" max="5891" width="5.28515625" style="135" customWidth="1"/>
    <col min="5892" max="5892" width="5.42578125" style="135" customWidth="1"/>
    <col min="5893" max="5893" width="12.28515625" style="135" bestFit="1" customWidth="1"/>
    <col min="5894" max="5894" width="15.42578125" style="135" customWidth="1"/>
    <col min="5895" max="6144" width="11.42578125" style="135"/>
    <col min="6145" max="6145" width="7.7109375" style="135" customWidth="1"/>
    <col min="6146" max="6146" width="47.42578125" style="135" customWidth="1"/>
    <col min="6147" max="6147" width="5.28515625" style="135" customWidth="1"/>
    <col min="6148" max="6148" width="5.42578125" style="135" customWidth="1"/>
    <col min="6149" max="6149" width="12.28515625" style="135" bestFit="1" customWidth="1"/>
    <col min="6150" max="6150" width="15.42578125" style="135" customWidth="1"/>
    <col min="6151" max="6400" width="11.42578125" style="135"/>
    <col min="6401" max="6401" width="7.7109375" style="135" customWidth="1"/>
    <col min="6402" max="6402" width="47.42578125" style="135" customWidth="1"/>
    <col min="6403" max="6403" width="5.28515625" style="135" customWidth="1"/>
    <col min="6404" max="6404" width="5.42578125" style="135" customWidth="1"/>
    <col min="6405" max="6405" width="12.28515625" style="135" bestFit="1" customWidth="1"/>
    <col min="6406" max="6406" width="15.42578125" style="135" customWidth="1"/>
    <col min="6407" max="6656" width="11.42578125" style="135"/>
    <col min="6657" max="6657" width="7.7109375" style="135" customWidth="1"/>
    <col min="6658" max="6658" width="47.42578125" style="135" customWidth="1"/>
    <col min="6659" max="6659" width="5.28515625" style="135" customWidth="1"/>
    <col min="6660" max="6660" width="5.42578125" style="135" customWidth="1"/>
    <col min="6661" max="6661" width="12.28515625" style="135" bestFit="1" customWidth="1"/>
    <col min="6662" max="6662" width="15.42578125" style="135" customWidth="1"/>
    <col min="6663" max="6912" width="11.42578125" style="135"/>
    <col min="6913" max="6913" width="7.7109375" style="135" customWidth="1"/>
    <col min="6914" max="6914" width="47.42578125" style="135" customWidth="1"/>
    <col min="6915" max="6915" width="5.28515625" style="135" customWidth="1"/>
    <col min="6916" max="6916" width="5.42578125" style="135" customWidth="1"/>
    <col min="6917" max="6917" width="12.28515625" style="135" bestFit="1" customWidth="1"/>
    <col min="6918" max="6918" width="15.42578125" style="135" customWidth="1"/>
    <col min="6919" max="7168" width="11.42578125" style="135"/>
    <col min="7169" max="7169" width="7.7109375" style="135" customWidth="1"/>
    <col min="7170" max="7170" width="47.42578125" style="135" customWidth="1"/>
    <col min="7171" max="7171" width="5.28515625" style="135" customWidth="1"/>
    <col min="7172" max="7172" width="5.42578125" style="135" customWidth="1"/>
    <col min="7173" max="7173" width="12.28515625" style="135" bestFit="1" customWidth="1"/>
    <col min="7174" max="7174" width="15.42578125" style="135" customWidth="1"/>
    <col min="7175" max="7424" width="11.42578125" style="135"/>
    <col min="7425" max="7425" width="7.7109375" style="135" customWidth="1"/>
    <col min="7426" max="7426" width="47.42578125" style="135" customWidth="1"/>
    <col min="7427" max="7427" width="5.28515625" style="135" customWidth="1"/>
    <col min="7428" max="7428" width="5.42578125" style="135" customWidth="1"/>
    <col min="7429" max="7429" width="12.28515625" style="135" bestFit="1" customWidth="1"/>
    <col min="7430" max="7430" width="15.42578125" style="135" customWidth="1"/>
    <col min="7431" max="7680" width="11.42578125" style="135"/>
    <col min="7681" max="7681" width="7.7109375" style="135" customWidth="1"/>
    <col min="7682" max="7682" width="47.42578125" style="135" customWidth="1"/>
    <col min="7683" max="7683" width="5.28515625" style="135" customWidth="1"/>
    <col min="7684" max="7684" width="5.42578125" style="135" customWidth="1"/>
    <col min="7685" max="7685" width="12.28515625" style="135" bestFit="1" customWidth="1"/>
    <col min="7686" max="7686" width="15.42578125" style="135" customWidth="1"/>
    <col min="7687" max="7936" width="11.42578125" style="135"/>
    <col min="7937" max="7937" width="7.7109375" style="135" customWidth="1"/>
    <col min="7938" max="7938" width="47.42578125" style="135" customWidth="1"/>
    <col min="7939" max="7939" width="5.28515625" style="135" customWidth="1"/>
    <col min="7940" max="7940" width="5.42578125" style="135" customWidth="1"/>
    <col min="7941" max="7941" width="12.28515625" style="135" bestFit="1" customWidth="1"/>
    <col min="7942" max="7942" width="15.42578125" style="135" customWidth="1"/>
    <col min="7943" max="8192" width="11.42578125" style="135"/>
    <col min="8193" max="8193" width="7.7109375" style="135" customWidth="1"/>
    <col min="8194" max="8194" width="47.42578125" style="135" customWidth="1"/>
    <col min="8195" max="8195" width="5.28515625" style="135" customWidth="1"/>
    <col min="8196" max="8196" width="5.42578125" style="135" customWidth="1"/>
    <col min="8197" max="8197" width="12.28515625" style="135" bestFit="1" customWidth="1"/>
    <col min="8198" max="8198" width="15.42578125" style="135" customWidth="1"/>
    <col min="8199" max="8448" width="11.42578125" style="135"/>
    <col min="8449" max="8449" width="7.7109375" style="135" customWidth="1"/>
    <col min="8450" max="8450" width="47.42578125" style="135" customWidth="1"/>
    <col min="8451" max="8451" width="5.28515625" style="135" customWidth="1"/>
    <col min="8452" max="8452" width="5.42578125" style="135" customWidth="1"/>
    <col min="8453" max="8453" width="12.28515625" style="135" bestFit="1" customWidth="1"/>
    <col min="8454" max="8454" width="15.42578125" style="135" customWidth="1"/>
    <col min="8455" max="8704" width="11.42578125" style="135"/>
    <col min="8705" max="8705" width="7.7109375" style="135" customWidth="1"/>
    <col min="8706" max="8706" width="47.42578125" style="135" customWidth="1"/>
    <col min="8707" max="8707" width="5.28515625" style="135" customWidth="1"/>
    <col min="8708" max="8708" width="5.42578125" style="135" customWidth="1"/>
    <col min="8709" max="8709" width="12.28515625" style="135" bestFit="1" customWidth="1"/>
    <col min="8710" max="8710" width="15.42578125" style="135" customWidth="1"/>
    <col min="8711" max="8960" width="11.42578125" style="135"/>
    <col min="8961" max="8961" width="7.7109375" style="135" customWidth="1"/>
    <col min="8962" max="8962" width="47.42578125" style="135" customWidth="1"/>
    <col min="8963" max="8963" width="5.28515625" style="135" customWidth="1"/>
    <col min="8964" max="8964" width="5.42578125" style="135" customWidth="1"/>
    <col min="8965" max="8965" width="12.28515625" style="135" bestFit="1" customWidth="1"/>
    <col min="8966" max="8966" width="15.42578125" style="135" customWidth="1"/>
    <col min="8967" max="9216" width="11.42578125" style="135"/>
    <col min="9217" max="9217" width="7.7109375" style="135" customWidth="1"/>
    <col min="9218" max="9218" width="47.42578125" style="135" customWidth="1"/>
    <col min="9219" max="9219" width="5.28515625" style="135" customWidth="1"/>
    <col min="9220" max="9220" width="5.42578125" style="135" customWidth="1"/>
    <col min="9221" max="9221" width="12.28515625" style="135" bestFit="1" customWidth="1"/>
    <col min="9222" max="9222" width="15.42578125" style="135" customWidth="1"/>
    <col min="9223" max="9472" width="11.42578125" style="135"/>
    <col min="9473" max="9473" width="7.7109375" style="135" customWidth="1"/>
    <col min="9474" max="9474" width="47.42578125" style="135" customWidth="1"/>
    <col min="9475" max="9475" width="5.28515625" style="135" customWidth="1"/>
    <col min="9476" max="9476" width="5.42578125" style="135" customWidth="1"/>
    <col min="9477" max="9477" width="12.28515625" style="135" bestFit="1" customWidth="1"/>
    <col min="9478" max="9478" width="15.42578125" style="135" customWidth="1"/>
    <col min="9479" max="9728" width="11.42578125" style="135"/>
    <col min="9729" max="9729" width="7.7109375" style="135" customWidth="1"/>
    <col min="9730" max="9730" width="47.42578125" style="135" customWidth="1"/>
    <col min="9731" max="9731" width="5.28515625" style="135" customWidth="1"/>
    <col min="9732" max="9732" width="5.42578125" style="135" customWidth="1"/>
    <col min="9733" max="9733" width="12.28515625" style="135" bestFit="1" customWidth="1"/>
    <col min="9734" max="9734" width="15.42578125" style="135" customWidth="1"/>
    <col min="9735" max="9984" width="11.42578125" style="135"/>
    <col min="9985" max="9985" width="7.7109375" style="135" customWidth="1"/>
    <col min="9986" max="9986" width="47.42578125" style="135" customWidth="1"/>
    <col min="9987" max="9987" width="5.28515625" style="135" customWidth="1"/>
    <col min="9988" max="9988" width="5.42578125" style="135" customWidth="1"/>
    <col min="9989" max="9989" width="12.28515625" style="135" bestFit="1" customWidth="1"/>
    <col min="9990" max="9990" width="15.42578125" style="135" customWidth="1"/>
    <col min="9991" max="10240" width="11.42578125" style="135"/>
    <col min="10241" max="10241" width="7.7109375" style="135" customWidth="1"/>
    <col min="10242" max="10242" width="47.42578125" style="135" customWidth="1"/>
    <col min="10243" max="10243" width="5.28515625" style="135" customWidth="1"/>
    <col min="10244" max="10244" width="5.42578125" style="135" customWidth="1"/>
    <col min="10245" max="10245" width="12.28515625" style="135" bestFit="1" customWidth="1"/>
    <col min="10246" max="10246" width="15.42578125" style="135" customWidth="1"/>
    <col min="10247" max="10496" width="11.42578125" style="135"/>
    <col min="10497" max="10497" width="7.7109375" style="135" customWidth="1"/>
    <col min="10498" max="10498" width="47.42578125" style="135" customWidth="1"/>
    <col min="10499" max="10499" width="5.28515625" style="135" customWidth="1"/>
    <col min="10500" max="10500" width="5.42578125" style="135" customWidth="1"/>
    <col min="10501" max="10501" width="12.28515625" style="135" bestFit="1" customWidth="1"/>
    <col min="10502" max="10502" width="15.42578125" style="135" customWidth="1"/>
    <col min="10503" max="10752" width="11.42578125" style="135"/>
    <col min="10753" max="10753" width="7.7109375" style="135" customWidth="1"/>
    <col min="10754" max="10754" width="47.42578125" style="135" customWidth="1"/>
    <col min="10755" max="10755" width="5.28515625" style="135" customWidth="1"/>
    <col min="10756" max="10756" width="5.42578125" style="135" customWidth="1"/>
    <col min="10757" max="10757" width="12.28515625" style="135" bestFit="1" customWidth="1"/>
    <col min="10758" max="10758" width="15.42578125" style="135" customWidth="1"/>
    <col min="10759" max="11008" width="11.42578125" style="135"/>
    <col min="11009" max="11009" width="7.7109375" style="135" customWidth="1"/>
    <col min="11010" max="11010" width="47.42578125" style="135" customWidth="1"/>
    <col min="11011" max="11011" width="5.28515625" style="135" customWidth="1"/>
    <col min="11012" max="11012" width="5.42578125" style="135" customWidth="1"/>
    <col min="11013" max="11013" width="12.28515625" style="135" bestFit="1" customWidth="1"/>
    <col min="11014" max="11014" width="15.42578125" style="135" customWidth="1"/>
    <col min="11015" max="11264" width="11.42578125" style="135"/>
    <col min="11265" max="11265" width="7.7109375" style="135" customWidth="1"/>
    <col min="11266" max="11266" width="47.42578125" style="135" customWidth="1"/>
    <col min="11267" max="11267" width="5.28515625" style="135" customWidth="1"/>
    <col min="11268" max="11268" width="5.42578125" style="135" customWidth="1"/>
    <col min="11269" max="11269" width="12.28515625" style="135" bestFit="1" customWidth="1"/>
    <col min="11270" max="11270" width="15.42578125" style="135" customWidth="1"/>
    <col min="11271" max="11520" width="11.42578125" style="135"/>
    <col min="11521" max="11521" width="7.7109375" style="135" customWidth="1"/>
    <col min="11522" max="11522" width="47.42578125" style="135" customWidth="1"/>
    <col min="11523" max="11523" width="5.28515625" style="135" customWidth="1"/>
    <col min="11524" max="11524" width="5.42578125" style="135" customWidth="1"/>
    <col min="11525" max="11525" width="12.28515625" style="135" bestFit="1" customWidth="1"/>
    <col min="11526" max="11526" width="15.42578125" style="135" customWidth="1"/>
    <col min="11527" max="11776" width="11.42578125" style="135"/>
    <col min="11777" max="11777" width="7.7109375" style="135" customWidth="1"/>
    <col min="11778" max="11778" width="47.42578125" style="135" customWidth="1"/>
    <col min="11779" max="11779" width="5.28515625" style="135" customWidth="1"/>
    <col min="11780" max="11780" width="5.42578125" style="135" customWidth="1"/>
    <col min="11781" max="11781" width="12.28515625" style="135" bestFit="1" customWidth="1"/>
    <col min="11782" max="11782" width="15.42578125" style="135" customWidth="1"/>
    <col min="11783" max="12032" width="11.42578125" style="135"/>
    <col min="12033" max="12033" width="7.7109375" style="135" customWidth="1"/>
    <col min="12034" max="12034" width="47.42578125" style="135" customWidth="1"/>
    <col min="12035" max="12035" width="5.28515625" style="135" customWidth="1"/>
    <col min="12036" max="12036" width="5.42578125" style="135" customWidth="1"/>
    <col min="12037" max="12037" width="12.28515625" style="135" bestFit="1" customWidth="1"/>
    <col min="12038" max="12038" width="15.42578125" style="135" customWidth="1"/>
    <col min="12039" max="12288" width="11.42578125" style="135"/>
    <col min="12289" max="12289" width="7.7109375" style="135" customWidth="1"/>
    <col min="12290" max="12290" width="47.42578125" style="135" customWidth="1"/>
    <col min="12291" max="12291" width="5.28515625" style="135" customWidth="1"/>
    <col min="12292" max="12292" width="5.42578125" style="135" customWidth="1"/>
    <col min="12293" max="12293" width="12.28515625" style="135" bestFit="1" customWidth="1"/>
    <col min="12294" max="12294" width="15.42578125" style="135" customWidth="1"/>
    <col min="12295" max="12544" width="11.42578125" style="135"/>
    <col min="12545" max="12545" width="7.7109375" style="135" customWidth="1"/>
    <col min="12546" max="12546" width="47.42578125" style="135" customWidth="1"/>
    <col min="12547" max="12547" width="5.28515625" style="135" customWidth="1"/>
    <col min="12548" max="12548" width="5.42578125" style="135" customWidth="1"/>
    <col min="12549" max="12549" width="12.28515625" style="135" bestFit="1" customWidth="1"/>
    <col min="12550" max="12550" width="15.42578125" style="135" customWidth="1"/>
    <col min="12551" max="12800" width="11.42578125" style="135"/>
    <col min="12801" max="12801" width="7.7109375" style="135" customWidth="1"/>
    <col min="12802" max="12802" width="47.42578125" style="135" customWidth="1"/>
    <col min="12803" max="12803" width="5.28515625" style="135" customWidth="1"/>
    <col min="12804" max="12804" width="5.42578125" style="135" customWidth="1"/>
    <col min="12805" max="12805" width="12.28515625" style="135" bestFit="1" customWidth="1"/>
    <col min="12806" max="12806" width="15.42578125" style="135" customWidth="1"/>
    <col min="12807" max="13056" width="11.42578125" style="135"/>
    <col min="13057" max="13057" width="7.7109375" style="135" customWidth="1"/>
    <col min="13058" max="13058" width="47.42578125" style="135" customWidth="1"/>
    <col min="13059" max="13059" width="5.28515625" style="135" customWidth="1"/>
    <col min="13060" max="13060" width="5.42578125" style="135" customWidth="1"/>
    <col min="13061" max="13061" width="12.28515625" style="135" bestFit="1" customWidth="1"/>
    <col min="13062" max="13062" width="15.42578125" style="135" customWidth="1"/>
    <col min="13063" max="13312" width="11.42578125" style="135"/>
    <col min="13313" max="13313" width="7.7109375" style="135" customWidth="1"/>
    <col min="13314" max="13314" width="47.42578125" style="135" customWidth="1"/>
    <col min="13315" max="13315" width="5.28515625" style="135" customWidth="1"/>
    <col min="13316" max="13316" width="5.42578125" style="135" customWidth="1"/>
    <col min="13317" max="13317" width="12.28515625" style="135" bestFit="1" customWidth="1"/>
    <col min="13318" max="13318" width="15.42578125" style="135" customWidth="1"/>
    <col min="13319" max="13568" width="11.42578125" style="135"/>
    <col min="13569" max="13569" width="7.7109375" style="135" customWidth="1"/>
    <col min="13570" max="13570" width="47.42578125" style="135" customWidth="1"/>
    <col min="13571" max="13571" width="5.28515625" style="135" customWidth="1"/>
    <col min="13572" max="13572" width="5.42578125" style="135" customWidth="1"/>
    <col min="13573" max="13573" width="12.28515625" style="135" bestFit="1" customWidth="1"/>
    <col min="13574" max="13574" width="15.42578125" style="135" customWidth="1"/>
    <col min="13575" max="13824" width="11.42578125" style="135"/>
    <col min="13825" max="13825" width="7.7109375" style="135" customWidth="1"/>
    <col min="13826" max="13826" width="47.42578125" style="135" customWidth="1"/>
    <col min="13827" max="13827" width="5.28515625" style="135" customWidth="1"/>
    <col min="13828" max="13828" width="5.42578125" style="135" customWidth="1"/>
    <col min="13829" max="13829" width="12.28515625" style="135" bestFit="1" customWidth="1"/>
    <col min="13830" max="13830" width="15.42578125" style="135" customWidth="1"/>
    <col min="13831" max="14080" width="11.42578125" style="135"/>
    <col min="14081" max="14081" width="7.7109375" style="135" customWidth="1"/>
    <col min="14082" max="14082" width="47.42578125" style="135" customWidth="1"/>
    <col min="14083" max="14083" width="5.28515625" style="135" customWidth="1"/>
    <col min="14084" max="14084" width="5.42578125" style="135" customWidth="1"/>
    <col min="14085" max="14085" width="12.28515625" style="135" bestFit="1" customWidth="1"/>
    <col min="14086" max="14086" width="15.42578125" style="135" customWidth="1"/>
    <col min="14087" max="14336" width="11.42578125" style="135"/>
    <col min="14337" max="14337" width="7.7109375" style="135" customWidth="1"/>
    <col min="14338" max="14338" width="47.42578125" style="135" customWidth="1"/>
    <col min="14339" max="14339" width="5.28515625" style="135" customWidth="1"/>
    <col min="14340" max="14340" width="5.42578125" style="135" customWidth="1"/>
    <col min="14341" max="14341" width="12.28515625" style="135" bestFit="1" customWidth="1"/>
    <col min="14342" max="14342" width="15.42578125" style="135" customWidth="1"/>
    <col min="14343" max="14592" width="11.42578125" style="135"/>
    <col min="14593" max="14593" width="7.7109375" style="135" customWidth="1"/>
    <col min="14594" max="14594" width="47.42578125" style="135" customWidth="1"/>
    <col min="14595" max="14595" width="5.28515625" style="135" customWidth="1"/>
    <col min="14596" max="14596" width="5.42578125" style="135" customWidth="1"/>
    <col min="14597" max="14597" width="12.28515625" style="135" bestFit="1" customWidth="1"/>
    <col min="14598" max="14598" width="15.42578125" style="135" customWidth="1"/>
    <col min="14599" max="14848" width="11.42578125" style="135"/>
    <col min="14849" max="14849" width="7.7109375" style="135" customWidth="1"/>
    <col min="14850" max="14850" width="47.42578125" style="135" customWidth="1"/>
    <col min="14851" max="14851" width="5.28515625" style="135" customWidth="1"/>
    <col min="14852" max="14852" width="5.42578125" style="135" customWidth="1"/>
    <col min="14853" max="14853" width="12.28515625" style="135" bestFit="1" customWidth="1"/>
    <col min="14854" max="14854" width="15.42578125" style="135" customWidth="1"/>
    <col min="14855" max="15104" width="11.42578125" style="135"/>
    <col min="15105" max="15105" width="7.7109375" style="135" customWidth="1"/>
    <col min="15106" max="15106" width="47.42578125" style="135" customWidth="1"/>
    <col min="15107" max="15107" width="5.28515625" style="135" customWidth="1"/>
    <col min="15108" max="15108" width="5.42578125" style="135" customWidth="1"/>
    <col min="15109" max="15109" width="12.28515625" style="135" bestFit="1" customWidth="1"/>
    <col min="15110" max="15110" width="15.42578125" style="135" customWidth="1"/>
    <col min="15111" max="15360" width="11.42578125" style="135"/>
    <col min="15361" max="15361" width="7.7109375" style="135" customWidth="1"/>
    <col min="15362" max="15362" width="47.42578125" style="135" customWidth="1"/>
    <col min="15363" max="15363" width="5.28515625" style="135" customWidth="1"/>
    <col min="15364" max="15364" width="5.42578125" style="135" customWidth="1"/>
    <col min="15365" max="15365" width="12.28515625" style="135" bestFit="1" customWidth="1"/>
    <col min="15366" max="15366" width="15.42578125" style="135" customWidth="1"/>
    <col min="15367" max="15616" width="11.42578125" style="135"/>
    <col min="15617" max="15617" width="7.7109375" style="135" customWidth="1"/>
    <col min="15618" max="15618" width="47.42578125" style="135" customWidth="1"/>
    <col min="15619" max="15619" width="5.28515625" style="135" customWidth="1"/>
    <col min="15620" max="15620" width="5.42578125" style="135" customWidth="1"/>
    <col min="15621" max="15621" width="12.28515625" style="135" bestFit="1" customWidth="1"/>
    <col min="15622" max="15622" width="15.42578125" style="135" customWidth="1"/>
    <col min="15623" max="15872" width="11.42578125" style="135"/>
    <col min="15873" max="15873" width="7.7109375" style="135" customWidth="1"/>
    <col min="15874" max="15874" width="47.42578125" style="135" customWidth="1"/>
    <col min="15875" max="15875" width="5.28515625" style="135" customWidth="1"/>
    <col min="15876" max="15876" width="5.42578125" style="135" customWidth="1"/>
    <col min="15877" max="15877" width="12.28515625" style="135" bestFit="1" customWidth="1"/>
    <col min="15878" max="15878" width="15.42578125" style="135" customWidth="1"/>
    <col min="15879" max="16128" width="11.42578125" style="135"/>
    <col min="16129" max="16129" width="7.7109375" style="135" customWidth="1"/>
    <col min="16130" max="16130" width="47.42578125" style="135" customWidth="1"/>
    <col min="16131" max="16131" width="5.28515625" style="135" customWidth="1"/>
    <col min="16132" max="16132" width="5.42578125" style="135" customWidth="1"/>
    <col min="16133" max="16133" width="12.28515625" style="135" bestFit="1" customWidth="1"/>
    <col min="16134" max="16134" width="15.42578125" style="135" customWidth="1"/>
    <col min="16135" max="16384" width="11.42578125" style="135"/>
  </cols>
  <sheetData>
    <row r="1" spans="1:6" ht="24.75" customHeight="1" x14ac:dyDescent="0.2">
      <c r="A1" s="132" t="s">
        <v>4</v>
      </c>
      <c r="B1" s="133" t="s">
        <v>0</v>
      </c>
      <c r="C1" s="133" t="s">
        <v>1</v>
      </c>
      <c r="D1" s="133" t="s">
        <v>102</v>
      </c>
      <c r="E1" s="133" t="s">
        <v>103</v>
      </c>
      <c r="F1" s="134" t="s">
        <v>66</v>
      </c>
    </row>
    <row r="2" spans="1:6" ht="12.75" customHeight="1" x14ac:dyDescent="0.2">
      <c r="A2" s="136"/>
      <c r="B2" s="137"/>
      <c r="C2" s="137"/>
      <c r="D2" s="137"/>
      <c r="E2" s="137"/>
      <c r="F2" s="138"/>
    </row>
    <row r="3" spans="1:6" ht="12.75" customHeight="1" x14ac:dyDescent="0.2">
      <c r="A3" s="139"/>
      <c r="B3" s="140" t="s">
        <v>104</v>
      </c>
    </row>
    <row r="4" spans="1:6" ht="12.75" customHeight="1" x14ac:dyDescent="0.2">
      <c r="A4" s="139"/>
    </row>
    <row r="5" spans="1:6" ht="21.75" customHeight="1" x14ac:dyDescent="0.2">
      <c r="A5" s="190" t="s">
        <v>117</v>
      </c>
      <c r="B5" s="105" t="s">
        <v>289</v>
      </c>
      <c r="C5" s="144" t="s">
        <v>3</v>
      </c>
      <c r="D5" s="144">
        <v>1</v>
      </c>
      <c r="E5" s="145"/>
    </row>
    <row r="6" spans="1:6" ht="21.75" customHeight="1" x14ac:dyDescent="0.2">
      <c r="B6" s="114"/>
      <c r="C6" s="71"/>
      <c r="D6" s="94"/>
      <c r="E6" s="61"/>
      <c r="F6" s="43"/>
    </row>
    <row r="7" spans="1:6" ht="21.75" customHeight="1" x14ac:dyDescent="0.2">
      <c r="A7" s="30"/>
      <c r="B7" s="105" t="s">
        <v>106</v>
      </c>
      <c r="C7" s="146"/>
      <c r="D7" s="104"/>
      <c r="E7" s="25"/>
      <c r="F7" s="43"/>
    </row>
    <row r="8" spans="1:6" ht="12.75" customHeight="1" x14ac:dyDescent="0.2">
      <c r="A8" s="39">
        <v>3.1</v>
      </c>
      <c r="B8" s="101" t="s">
        <v>107</v>
      </c>
      <c r="C8" s="71" t="s">
        <v>14</v>
      </c>
      <c r="D8" s="94"/>
      <c r="E8" s="25"/>
      <c r="F8" s="43"/>
    </row>
    <row r="9" spans="1:6" ht="12.75" customHeight="1" x14ac:dyDescent="0.2">
      <c r="A9" s="39">
        <v>3.2</v>
      </c>
      <c r="B9" s="101" t="s">
        <v>140</v>
      </c>
      <c r="C9" s="71" t="s">
        <v>14</v>
      </c>
      <c r="D9" s="94"/>
      <c r="E9" s="25"/>
      <c r="F9" s="43"/>
    </row>
    <row r="10" spans="1:6" ht="12.75" customHeight="1" x14ac:dyDescent="0.2">
      <c r="A10" s="39">
        <v>3.3</v>
      </c>
      <c r="B10" s="101" t="s">
        <v>147</v>
      </c>
      <c r="C10" s="71" t="s">
        <v>3</v>
      </c>
      <c r="D10" s="94">
        <v>1</v>
      </c>
      <c r="E10" s="25"/>
      <c r="F10" s="43"/>
    </row>
    <row r="11" spans="1:6" ht="12.75" customHeight="1" x14ac:dyDescent="0.2">
      <c r="A11" s="39">
        <v>3.4</v>
      </c>
      <c r="B11" s="101" t="s">
        <v>282</v>
      </c>
      <c r="C11" s="71" t="s">
        <v>3</v>
      </c>
      <c r="D11" s="94">
        <v>1</v>
      </c>
      <c r="E11" s="25"/>
      <c r="F11" s="43"/>
    </row>
    <row r="12" spans="1:6" ht="12.75" customHeight="1" x14ac:dyDescent="0.2">
      <c r="A12" s="39">
        <v>3.5</v>
      </c>
      <c r="B12" s="101" t="s">
        <v>150</v>
      </c>
      <c r="C12" s="71" t="s">
        <v>3</v>
      </c>
      <c r="D12" s="94">
        <v>1</v>
      </c>
      <c r="E12" s="25"/>
      <c r="F12" s="43"/>
    </row>
    <row r="13" spans="1:6" ht="12.75" customHeight="1" x14ac:dyDescent="0.2">
      <c r="A13" s="39">
        <v>3.6</v>
      </c>
      <c r="B13" s="101" t="s">
        <v>157</v>
      </c>
      <c r="C13" s="71" t="s">
        <v>3</v>
      </c>
      <c r="D13" s="94">
        <v>1</v>
      </c>
      <c r="E13" s="25"/>
      <c r="F13" s="43"/>
    </row>
    <row r="14" spans="1:6" ht="12.75" customHeight="1" x14ac:dyDescent="0.2">
      <c r="A14" s="66">
        <v>3.7</v>
      </c>
      <c r="B14" s="101" t="s">
        <v>160</v>
      </c>
      <c r="C14" s="71" t="s">
        <v>3</v>
      </c>
      <c r="D14" s="94">
        <v>1</v>
      </c>
      <c r="E14" s="25"/>
      <c r="F14" s="43"/>
    </row>
    <row r="15" spans="1:6" ht="12.75" customHeight="1" x14ac:dyDescent="0.2">
      <c r="A15" s="66">
        <v>3.8</v>
      </c>
      <c r="B15" s="101" t="s">
        <v>31</v>
      </c>
      <c r="C15" s="71" t="s">
        <v>3</v>
      </c>
      <c r="D15" s="94">
        <v>1</v>
      </c>
      <c r="E15" s="25"/>
      <c r="F15" s="43"/>
    </row>
    <row r="16" spans="1:6" ht="12.75" customHeight="1" x14ac:dyDescent="0.2">
      <c r="A16" s="39">
        <v>3.9</v>
      </c>
      <c r="B16" s="101" t="s">
        <v>108</v>
      </c>
      <c r="C16" s="71" t="s">
        <v>3</v>
      </c>
      <c r="D16" s="94">
        <v>1</v>
      </c>
      <c r="E16" s="25"/>
      <c r="F16" s="43"/>
    </row>
    <row r="17" spans="1:6" ht="12.75" customHeight="1" x14ac:dyDescent="0.2">
      <c r="A17" s="49">
        <v>3.1</v>
      </c>
      <c r="B17" s="101" t="s">
        <v>34</v>
      </c>
      <c r="C17" s="71" t="s">
        <v>3</v>
      </c>
      <c r="D17" s="94">
        <v>1</v>
      </c>
      <c r="E17" s="25"/>
      <c r="F17" s="43"/>
    </row>
    <row r="18" spans="1:6" ht="12.75" customHeight="1" x14ac:dyDescent="0.2">
      <c r="A18" s="49">
        <v>3.11</v>
      </c>
      <c r="B18" s="101" t="s">
        <v>283</v>
      </c>
      <c r="C18" s="71" t="s">
        <v>3</v>
      </c>
      <c r="D18" s="94">
        <v>1</v>
      </c>
      <c r="E18" s="25"/>
      <c r="F18" s="43"/>
    </row>
    <row r="19" spans="1:6" ht="12.75" customHeight="1" x14ac:dyDescent="0.2">
      <c r="A19" s="49">
        <v>3.12</v>
      </c>
      <c r="B19" s="101" t="s">
        <v>284</v>
      </c>
      <c r="C19" s="71" t="s">
        <v>3</v>
      </c>
      <c r="D19" s="94">
        <v>1</v>
      </c>
      <c r="E19" s="25"/>
      <c r="F19" s="43"/>
    </row>
    <row r="20" spans="1:6" ht="12.75" customHeight="1" x14ac:dyDescent="0.2">
      <c r="A20" s="49">
        <v>3.13</v>
      </c>
      <c r="B20" s="101" t="s">
        <v>39</v>
      </c>
      <c r="C20" s="71" t="s">
        <v>3</v>
      </c>
      <c r="D20" s="94">
        <v>1</v>
      </c>
      <c r="E20" s="25"/>
      <c r="F20" s="43"/>
    </row>
    <row r="21" spans="1:6" ht="12.75" customHeight="1" x14ac:dyDescent="0.2">
      <c r="A21" s="49">
        <v>3.14</v>
      </c>
      <c r="B21" s="101" t="s">
        <v>12</v>
      </c>
      <c r="C21" s="71" t="s">
        <v>3</v>
      </c>
      <c r="D21" s="94">
        <v>1</v>
      </c>
      <c r="E21" s="25"/>
      <c r="F21" s="43"/>
    </row>
    <row r="22" spans="1:6" ht="12.75" customHeight="1" x14ac:dyDescent="0.2">
      <c r="A22" s="39"/>
      <c r="B22" s="101"/>
      <c r="C22" s="71"/>
      <c r="D22" s="94"/>
      <c r="E22" s="25"/>
      <c r="F22" s="107"/>
    </row>
    <row r="23" spans="1:6" ht="12.75" customHeight="1" x14ac:dyDescent="0.2">
      <c r="A23" s="39"/>
      <c r="B23" s="102" t="s">
        <v>109</v>
      </c>
      <c r="C23" s="71"/>
      <c r="D23" s="94"/>
      <c r="E23" s="25"/>
      <c r="F23" s="43"/>
    </row>
    <row r="24" spans="1:6" ht="12.75" customHeight="1" x14ac:dyDescent="0.2">
      <c r="A24" s="39"/>
      <c r="B24" s="101"/>
      <c r="C24" s="71"/>
      <c r="D24" s="104"/>
      <c r="E24" s="25"/>
      <c r="F24" s="43"/>
    </row>
    <row r="25" spans="1:6" ht="12.75" customHeight="1" x14ac:dyDescent="0.2">
      <c r="A25" s="30"/>
      <c r="B25" s="105" t="s">
        <v>44</v>
      </c>
      <c r="C25" s="71"/>
      <c r="D25" s="104"/>
      <c r="E25" s="25"/>
      <c r="F25" s="43"/>
    </row>
    <row r="26" spans="1:6" x14ac:dyDescent="0.2">
      <c r="A26" s="30"/>
      <c r="B26" s="101"/>
      <c r="C26" s="106"/>
      <c r="D26" s="104"/>
      <c r="E26" s="25"/>
      <c r="F26" s="43"/>
    </row>
    <row r="27" spans="1:6" x14ac:dyDescent="0.2">
      <c r="A27" s="39">
        <v>4.2</v>
      </c>
      <c r="B27" s="101" t="s">
        <v>110</v>
      </c>
      <c r="C27" s="71" t="s">
        <v>3</v>
      </c>
      <c r="D27" s="94">
        <v>1</v>
      </c>
      <c r="E27" s="25"/>
      <c r="F27" s="43"/>
    </row>
    <row r="28" spans="1:6" x14ac:dyDescent="0.2">
      <c r="A28" s="39">
        <v>4.3</v>
      </c>
      <c r="B28" s="101" t="s">
        <v>213</v>
      </c>
      <c r="C28" s="71" t="s">
        <v>3</v>
      </c>
      <c r="D28" s="94">
        <v>1</v>
      </c>
      <c r="E28" s="25"/>
      <c r="F28" s="43"/>
    </row>
    <row r="29" spans="1:6" x14ac:dyDescent="0.2">
      <c r="A29" s="39"/>
      <c r="B29" s="101"/>
      <c r="C29" s="71"/>
      <c r="D29" s="94"/>
      <c r="E29" s="25"/>
      <c r="F29" s="107"/>
    </row>
    <row r="30" spans="1:6" x14ac:dyDescent="0.2">
      <c r="A30" s="39"/>
      <c r="B30" s="102" t="s">
        <v>48</v>
      </c>
      <c r="C30" s="71"/>
      <c r="D30" s="94"/>
      <c r="E30" s="25"/>
      <c r="F30" s="43"/>
    </row>
    <row r="31" spans="1:6" x14ac:dyDescent="0.2">
      <c r="A31" s="123"/>
      <c r="B31" s="58"/>
      <c r="C31" s="124"/>
      <c r="D31" s="147"/>
      <c r="E31" s="93"/>
      <c r="F31" s="127"/>
    </row>
    <row r="32" spans="1:6" ht="12.75" customHeight="1" x14ac:dyDescent="0.2">
      <c r="A32" s="30"/>
      <c r="B32" s="105" t="s">
        <v>285</v>
      </c>
      <c r="C32" s="71"/>
      <c r="D32" s="104"/>
      <c r="E32" s="25"/>
      <c r="F32" s="43"/>
    </row>
    <row r="33" spans="1:6" x14ac:dyDescent="0.2">
      <c r="A33" s="30"/>
      <c r="B33" s="101"/>
      <c r="C33" s="106"/>
      <c r="D33" s="104"/>
      <c r="E33" s="25"/>
      <c r="F33" s="43"/>
    </row>
    <row r="34" spans="1:6" x14ac:dyDescent="0.2">
      <c r="A34" s="39">
        <v>5.0999999999999996</v>
      </c>
      <c r="B34" s="101" t="s">
        <v>227</v>
      </c>
      <c r="C34" s="71" t="s">
        <v>3</v>
      </c>
      <c r="D34" s="94">
        <v>1</v>
      </c>
      <c r="E34" s="25"/>
      <c r="F34" s="43"/>
    </row>
    <row r="35" spans="1:6" x14ac:dyDescent="0.2">
      <c r="A35" s="39">
        <v>5.2</v>
      </c>
      <c r="B35" s="101" t="s">
        <v>232</v>
      </c>
      <c r="C35" s="71" t="s">
        <v>3</v>
      </c>
      <c r="D35" s="94">
        <v>1</v>
      </c>
      <c r="E35" s="25"/>
      <c r="F35" s="43"/>
    </row>
    <row r="36" spans="1:6" x14ac:dyDescent="0.2">
      <c r="A36" s="39">
        <v>5.3</v>
      </c>
      <c r="B36" s="101" t="s">
        <v>286</v>
      </c>
      <c r="C36" s="71" t="s">
        <v>3</v>
      </c>
      <c r="D36" s="94">
        <v>1</v>
      </c>
      <c r="E36" s="25"/>
      <c r="F36" s="43"/>
    </row>
    <row r="37" spans="1:6" x14ac:dyDescent="0.2">
      <c r="A37" s="39">
        <v>5.5</v>
      </c>
      <c r="B37" s="101" t="s">
        <v>238</v>
      </c>
      <c r="C37" s="71" t="s">
        <v>3</v>
      </c>
      <c r="D37" s="94">
        <v>1</v>
      </c>
      <c r="E37" s="25"/>
      <c r="F37" s="107"/>
    </row>
    <row r="38" spans="1:6" x14ac:dyDescent="0.2">
      <c r="A38" s="39">
        <v>5.6</v>
      </c>
      <c r="B38" s="101" t="s">
        <v>241</v>
      </c>
      <c r="C38" s="71" t="s">
        <v>3</v>
      </c>
      <c r="D38" s="94">
        <v>1</v>
      </c>
      <c r="E38" s="25"/>
      <c r="F38" s="191"/>
    </row>
    <row r="39" spans="1:6" x14ac:dyDescent="0.2">
      <c r="A39" s="39"/>
      <c r="B39" s="101"/>
      <c r="C39" s="71"/>
      <c r="D39" s="94"/>
      <c r="E39" s="25"/>
      <c r="F39" s="191"/>
    </row>
    <row r="40" spans="1:6" x14ac:dyDescent="0.2">
      <c r="A40" s="39"/>
      <c r="B40" s="102" t="s">
        <v>111</v>
      </c>
      <c r="C40" s="71"/>
      <c r="D40" s="94"/>
      <c r="E40" s="25"/>
      <c r="F40" s="43"/>
    </row>
    <row r="41" spans="1:6" x14ac:dyDescent="0.2">
      <c r="A41" s="123"/>
      <c r="B41" s="58"/>
      <c r="C41" s="124"/>
      <c r="D41" s="126"/>
      <c r="E41" s="91"/>
      <c r="F41" s="127"/>
    </row>
    <row r="42" spans="1:6" x14ac:dyDescent="0.2">
      <c r="A42" s="123"/>
      <c r="B42" s="58"/>
      <c r="C42" s="124"/>
      <c r="D42" s="126"/>
      <c r="E42" s="91"/>
      <c r="F42" s="127"/>
    </row>
    <row r="43" spans="1:6" ht="26.1" customHeight="1" x14ac:dyDescent="0.2">
      <c r="A43" s="30"/>
      <c r="B43" s="105" t="s">
        <v>287</v>
      </c>
      <c r="C43" s="71"/>
      <c r="D43" s="104"/>
      <c r="E43" s="25"/>
      <c r="F43" s="43"/>
    </row>
    <row r="44" spans="1:6" x14ac:dyDescent="0.2">
      <c r="A44" s="39">
        <v>6.1</v>
      </c>
      <c r="B44" s="101" t="s">
        <v>244</v>
      </c>
      <c r="C44" s="71" t="s">
        <v>3</v>
      </c>
      <c r="D44" s="94">
        <v>1</v>
      </c>
      <c r="E44" s="25"/>
      <c r="F44" s="43"/>
    </row>
    <row r="45" spans="1:6" x14ac:dyDescent="0.2">
      <c r="A45" s="39">
        <v>6.2</v>
      </c>
      <c r="B45" s="101" t="s">
        <v>288</v>
      </c>
      <c r="C45" s="71" t="s">
        <v>3</v>
      </c>
      <c r="D45" s="94">
        <v>1</v>
      </c>
      <c r="E45" s="25"/>
      <c r="F45" s="43"/>
    </row>
    <row r="46" spans="1:6" x14ac:dyDescent="0.2">
      <c r="A46" s="39">
        <v>6.3</v>
      </c>
      <c r="B46" s="101" t="s">
        <v>270</v>
      </c>
      <c r="C46" s="71" t="s">
        <v>3</v>
      </c>
      <c r="D46" s="94">
        <v>1</v>
      </c>
      <c r="E46" s="25"/>
      <c r="F46" s="43"/>
    </row>
    <row r="47" spans="1:6" x14ac:dyDescent="0.2">
      <c r="A47" s="39">
        <v>6.4</v>
      </c>
      <c r="B47" s="101" t="s">
        <v>279</v>
      </c>
      <c r="C47" s="71" t="s">
        <v>3</v>
      </c>
      <c r="D47" s="94">
        <v>1</v>
      </c>
      <c r="E47" s="25"/>
      <c r="F47" s="43"/>
    </row>
    <row r="48" spans="1:6" x14ac:dyDescent="0.2">
      <c r="A48" s="39"/>
      <c r="B48" s="101"/>
      <c r="C48" s="71"/>
      <c r="D48" s="94"/>
      <c r="E48" s="25"/>
      <c r="F48" s="107"/>
    </row>
    <row r="49" spans="1:6" x14ac:dyDescent="0.2">
      <c r="A49" s="39"/>
      <c r="B49" s="102" t="s">
        <v>112</v>
      </c>
      <c r="C49" s="71"/>
      <c r="D49" s="94"/>
      <c r="E49" s="25"/>
      <c r="F49" s="191"/>
    </row>
    <row r="50" spans="1:6" x14ac:dyDescent="0.2">
      <c r="A50" s="39"/>
      <c r="B50" s="102"/>
      <c r="C50" s="71"/>
      <c r="D50" s="94"/>
      <c r="E50" s="25"/>
      <c r="F50" s="191"/>
    </row>
    <row r="51" spans="1:6" x14ac:dyDescent="0.2">
      <c r="A51" s="39"/>
      <c r="B51" s="108" t="s">
        <v>49</v>
      </c>
      <c r="C51" s="71"/>
      <c r="D51" s="104"/>
      <c r="E51" s="25"/>
      <c r="F51" s="148"/>
    </row>
    <row r="52" spans="1:6" x14ac:dyDescent="0.2">
      <c r="A52" s="149"/>
      <c r="B52" s="150"/>
      <c r="C52" s="151"/>
      <c r="D52" s="151"/>
      <c r="E52" s="150"/>
      <c r="F52" s="152"/>
    </row>
    <row r="146" ht="6.75" customHeight="1" x14ac:dyDescent="0.2"/>
    <row r="183" ht="6.75" customHeight="1" x14ac:dyDescent="0.2"/>
    <row r="187" ht="6" customHeight="1" x14ac:dyDescent="0.2"/>
    <row r="198" ht="7.5" customHeight="1" x14ac:dyDescent="0.2"/>
    <row r="204" ht="6" customHeight="1" x14ac:dyDescent="0.2"/>
    <row r="206" ht="9" customHeight="1" x14ac:dyDescent="0.2"/>
    <row r="209" ht="7.5" customHeight="1" x14ac:dyDescent="0.2"/>
    <row r="215" ht="5.25" customHeight="1" x14ac:dyDescent="0.2"/>
    <row r="217" ht="4.5" customHeight="1" x14ac:dyDescent="0.2"/>
    <row r="219" ht="6" customHeight="1" x14ac:dyDescent="0.2"/>
  </sheetData>
  <printOptions horizontalCentered="1"/>
  <pageMargins left="0.23622047244094491" right="0.23622047244094491" top="0.74803149606299213" bottom="0.74803149606299213" header="0.31496062992125984" footer="0.31496062992125984"/>
  <pageSetup paperSize="9" firstPageNumber="14" fitToHeight="0" orientation="portrait" r:id="rId1"/>
  <headerFooter alignWithMargins="0">
    <oddHeader>&amp;L&amp;"Arial,Gras"BRICY – EXTENSION DU POSTE HAUTE TENSION Y32
Décembre 2025&amp;C&amp;"Arial,Gras"
&amp;R&amp;"Arial,Gras"&amp;P
Lot - Electricté-VRD - DCE</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4</vt:i4>
      </vt:variant>
      <vt:variant>
        <vt:lpstr>Plages nommées</vt:lpstr>
      </vt:variant>
      <vt:variant>
        <vt:i4>4</vt:i4>
      </vt:variant>
    </vt:vector>
  </HeadingPairs>
  <TitlesOfParts>
    <vt:vector size="8" baseType="lpstr">
      <vt:lpstr>Pdg</vt:lpstr>
      <vt:lpstr>Préambule</vt:lpstr>
      <vt:lpstr>DPGF</vt:lpstr>
      <vt:lpstr>RECAPITULATIF</vt:lpstr>
      <vt:lpstr>DPGF!Impression_des_titres</vt:lpstr>
      <vt:lpstr>RECAPITULATIF!Impression_des_titres</vt:lpstr>
      <vt:lpstr>DPGF!Zone_d_impression</vt:lpstr>
      <vt:lpstr>RECAPITULATIF!Zone_d_impression</vt:lpstr>
    </vt:vector>
  </TitlesOfParts>
  <Company>ISATEG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Alain MALLIER</dc:creator>
  <cp:lastModifiedBy>Amélie Pourcelot</cp:lastModifiedBy>
  <cp:lastPrinted>2025-12-16T08:27:07Z</cp:lastPrinted>
  <dcterms:created xsi:type="dcterms:W3CDTF">2014-12-12T15:28:57Z</dcterms:created>
  <dcterms:modified xsi:type="dcterms:W3CDTF">2025-12-19T09:18:24Z</dcterms:modified>
</cp:coreProperties>
</file>